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I:\CndInfraestructura\Proyecto ANEP\LLAMADOS\LLAMADOS 2024\Llamado 12xx.2024- Tres obras ex BGR\03. Pliego\Sección 3\"/>
    </mc:Choice>
  </mc:AlternateContent>
  <xr:revisionPtr revIDLastSave="0" documentId="13_ncr:1_{93746946-49F0-4022-99D5-6298BFE9FB6D}" xr6:coauthVersionLast="47" xr6:coauthVersionMax="47" xr10:uidLastSave="{00000000-0000-0000-0000-000000000000}"/>
  <bookViews>
    <workbookView xWindow="22932" yWindow="-108" windowWidth="23256" windowHeight="12456" tabRatio="500" xr2:uid="{00000000-000D-0000-FFFF-FFFF00000000}"/>
  </bookViews>
  <sheets>
    <sheet name="RUBRADO Obras edilicia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112" i="1" l="1"/>
  <c r="G137" i="1"/>
  <c r="F105" i="1"/>
  <c r="J45" i="1"/>
  <c r="J133" i="1"/>
  <c r="J124" i="1"/>
  <c r="J120" i="1"/>
  <c r="J116" i="1"/>
  <c r="J103" i="1"/>
  <c r="J99" i="1"/>
  <c r="J85" i="1"/>
  <c r="J80" i="1"/>
  <c r="J73" i="1"/>
  <c r="J59" i="1"/>
  <c r="J55" i="1"/>
  <c r="J50" i="1"/>
  <c r="J40" i="1"/>
  <c r="J36" i="1"/>
  <c r="J21" i="1"/>
  <c r="F135" i="1"/>
  <c r="G133" i="1" s="1"/>
  <c r="F48" i="1"/>
  <c r="G45" i="1" s="1"/>
  <c r="F101" i="1"/>
  <c r="G99" i="1" s="1"/>
  <c r="F127" i="1"/>
  <c r="F128" i="1"/>
  <c r="F129" i="1"/>
  <c r="F130" i="1"/>
  <c r="F91" i="1"/>
  <c r="F93" i="1"/>
  <c r="F94" i="1"/>
  <c r="F96" i="1"/>
  <c r="F97" i="1"/>
  <c r="F89" i="1"/>
  <c r="F82" i="1"/>
  <c r="F78" i="1"/>
  <c r="F76" i="1"/>
  <c r="F57" i="1"/>
  <c r="G55" i="1" s="1"/>
  <c r="F65" i="1"/>
  <c r="F66" i="1"/>
  <c r="F68" i="1"/>
  <c r="F71" i="1"/>
  <c r="F53" i="1"/>
  <c r="G50" i="1" s="1"/>
  <c r="F42" i="1"/>
  <c r="F118" i="1"/>
  <c r="G116" i="1" s="1"/>
  <c r="F25" i="1"/>
  <c r="F26" i="1"/>
  <c r="F27" i="1"/>
  <c r="F29" i="1"/>
  <c r="F30" i="1"/>
  <c r="F31" i="1"/>
  <c r="F33" i="1"/>
  <c r="F34" i="1"/>
  <c r="F106" i="1"/>
  <c r="F107" i="1"/>
  <c r="F108" i="1"/>
  <c r="F109" i="1"/>
  <c r="F110" i="1"/>
  <c r="F131" i="1"/>
  <c r="J137" i="1" l="1"/>
  <c r="G73" i="1"/>
  <c r="J112" i="1"/>
  <c r="G103" i="1"/>
  <c r="G21" i="1"/>
  <c r="G124" i="1"/>
  <c r="F90" i="1"/>
  <c r="G85" i="1" s="1"/>
  <c r="F83" i="1"/>
  <c r="G80" i="1" s="1"/>
  <c r="F122" i="1"/>
  <c r="G120" i="1" s="1"/>
  <c r="F63" i="1"/>
  <c r="G59" i="1" s="1"/>
  <c r="F43" i="1"/>
  <c r="G40" i="1" s="1"/>
  <c r="F38" i="1"/>
  <c r="G36" i="1" s="1"/>
  <c r="J139" i="1" l="1"/>
  <c r="G139" i="1" l="1"/>
  <c r="H129" i="1" l="1"/>
  <c r="H107" i="1"/>
  <c r="H90" i="1"/>
  <c r="H128" i="1"/>
  <c r="H106" i="1"/>
  <c r="I103" i="1" s="1"/>
  <c r="H89" i="1"/>
  <c r="I85" i="1" s="1"/>
  <c r="H65" i="1"/>
  <c r="H127" i="1"/>
  <c r="I124" i="1" s="1"/>
  <c r="H83" i="1"/>
  <c r="H97" i="1"/>
  <c r="H48" i="1"/>
  <c r="I45" i="1" s="1"/>
  <c r="H101" i="1"/>
  <c r="I99" i="1" s="1"/>
  <c r="H122" i="1"/>
  <c r="I120" i="1" s="1"/>
  <c r="H82" i="1"/>
  <c r="I80" i="1" s="1"/>
  <c r="H63" i="1"/>
  <c r="I59" i="1" s="1"/>
  <c r="H135" i="1"/>
  <c r="I133" i="1" s="1"/>
  <c r="H118" i="1"/>
  <c r="I116" i="1" s="1"/>
  <c r="H96" i="1"/>
  <c r="H78" i="1"/>
  <c r="H25" i="1"/>
  <c r="H110" i="1"/>
  <c r="H94" i="1"/>
  <c r="H76" i="1"/>
  <c r="I73" i="1" s="1"/>
  <c r="H131" i="1"/>
  <c r="H109" i="1"/>
  <c r="H93" i="1"/>
  <c r="H71" i="1"/>
  <c r="H68" i="1"/>
  <c r="H130" i="1"/>
  <c r="H108" i="1"/>
  <c r="H91" i="1"/>
  <c r="H66" i="1"/>
  <c r="H105" i="1"/>
  <c r="H42" i="1"/>
  <c r="I40" i="1" s="1"/>
  <c r="H53" i="1" l="1"/>
  <c r="I50" i="1" s="1"/>
  <c r="H33" i="1"/>
  <c r="H30" i="1"/>
  <c r="H34" i="1"/>
  <c r="I21" i="1"/>
  <c r="H29" i="1"/>
  <c r="H26" i="1"/>
  <c r="H27" i="1"/>
  <c r="H31" i="1"/>
  <c r="I137" i="1"/>
  <c r="H43" i="1"/>
  <c r="H38" i="1"/>
  <c r="I36" i="1" s="1"/>
  <c r="H57" i="1"/>
  <c r="I55" i="1" s="1"/>
  <c r="I112" i="1" l="1"/>
  <c r="I139" i="1" s="1"/>
</calcChain>
</file>

<file path=xl/sharedStrings.xml><?xml version="1.0" encoding="utf-8"?>
<sst xmlns="http://schemas.openxmlformats.org/spreadsheetml/2006/main" count="177" uniqueCount="133">
  <si>
    <t>FORMULARIO 4: RUBRADO</t>
  </si>
  <si>
    <t>El/Los que suscriben, en representación de [IDENTIFICAR OFERENTE] DECLARO/DECLARAMOS BAJO JURAMENTO que el Objeto del presente Llamado se ejecutará de acuerdo con el siguiente RUBRADO:</t>
  </si>
  <si>
    <t>ATENCIÓN: EL RUBRADO ESTÁ FORMADO POR DOS PARTES, COMPONENTE 1 Y 2; LA EMPRESA DEBERÁ COTIZAR AMBOS COMPONENTES</t>
  </si>
  <si>
    <t xml:space="preserve">PRESUPUESTO OBRA   </t>
  </si>
  <si>
    <t xml:space="preserve">EMPRESA: </t>
  </si>
  <si>
    <t>CELDA CON FÓRMULA</t>
  </si>
  <si>
    <t>OBRA: Escuela 15- Sarandì de Aiguá- Maldonado</t>
  </si>
  <si>
    <t>CANTIDAD</t>
  </si>
  <si>
    <t>UNIDAD</t>
  </si>
  <si>
    <t>PRECIO UNITARIO 
Pesos uruguayos</t>
  </si>
  <si>
    <t>PRECIO SUBRUBRO 
Pesos uruguayos</t>
  </si>
  <si>
    <t>PRECIO RUBRO Pesos uruguayos</t>
  </si>
  <si>
    <t>% del Rubro en Obra Total</t>
  </si>
  <si>
    <t>Monto imponible</t>
  </si>
  <si>
    <t>COMPONENTE 1</t>
  </si>
  <si>
    <t>1.00</t>
  </si>
  <si>
    <t>IMPLANTACION EN OBRA</t>
  </si>
  <si>
    <t>1.1</t>
  </si>
  <si>
    <t>PREPARACION DEL TERRENO</t>
  </si>
  <si>
    <t>1,1,6</t>
  </si>
  <si>
    <t>Plan de seguridad firmado por Técnico Prevencionista</t>
  </si>
  <si>
    <t>unidad</t>
  </si>
  <si>
    <t>1,1,8</t>
  </si>
  <si>
    <t xml:space="preserve">Fletes de implantación </t>
  </si>
  <si>
    <t>global</t>
  </si>
  <si>
    <t>1,1,9</t>
  </si>
  <si>
    <t>Cartel de obra</t>
  </si>
  <si>
    <t>1.2</t>
  </si>
  <si>
    <t>CONSTRUCCIONES PROVISORIAS</t>
  </si>
  <si>
    <t>1.2.1</t>
  </si>
  <si>
    <t xml:space="preserve">Vallado  </t>
  </si>
  <si>
    <t>ml</t>
  </si>
  <si>
    <t>1.2.2</t>
  </si>
  <si>
    <t>Andamios</t>
  </si>
  <si>
    <t>1.2.9</t>
  </si>
  <si>
    <t>Alquiler baño quimico</t>
  </si>
  <si>
    <t>1.3</t>
  </si>
  <si>
    <t>INSTALACIONES PROVISORIAS</t>
  </si>
  <si>
    <t>1,3,5</t>
  </si>
  <si>
    <t>Consumo equipo generador de energía eléctrica (sólo aplicable por  Art. 19.1.2  P.C.P.)</t>
  </si>
  <si>
    <t>1,3,6</t>
  </si>
  <si>
    <t>Consumo agua tanque con jaula (sólo aplicable  por  Art. 19.1.2 P.C.P.)</t>
  </si>
  <si>
    <t>2.00</t>
  </si>
  <si>
    <t>MOVIMIENTO DE TIERRA</t>
  </si>
  <si>
    <t>2,1,10</t>
  </si>
  <si>
    <t>Excavaciones para obras exteriores</t>
  </si>
  <si>
    <t>m3</t>
  </si>
  <si>
    <t xml:space="preserve">DEMOLICIONES </t>
  </si>
  <si>
    <t>Picado de revestimientos exteriores</t>
  </si>
  <si>
    <t>m2</t>
  </si>
  <si>
    <t>Retiro de escombros</t>
  </si>
  <si>
    <t xml:space="preserve">ESPACIOS EXTERIORES </t>
  </si>
  <si>
    <t>Varios</t>
  </si>
  <si>
    <t>Hidrolavado de fachada</t>
  </si>
  <si>
    <t>CERRAMIENTOS VERTICALES (Incluye aislacion termica)</t>
  </si>
  <si>
    <t>Obra seca</t>
  </si>
  <si>
    <t>Placa cementicia espesor 1 cm</t>
  </si>
  <si>
    <t>AISLACIONES HUMÍDICAS</t>
  </si>
  <si>
    <t>Revoque hidrófugo en muros exteriores, incluyendo aletas y pretiles</t>
  </si>
  <si>
    <t>REVESTIMIENTOS</t>
  </si>
  <si>
    <t>PARAMENTOS VERTICALES</t>
  </si>
  <si>
    <t>REVESTIMIENTOS INTERIORES</t>
  </si>
  <si>
    <t>7.1.1</t>
  </si>
  <si>
    <t xml:space="preserve">Reparacion de revoques interiores </t>
  </si>
  <si>
    <t>REVESTIMIENTOS EXTERIORES</t>
  </si>
  <si>
    <t>7.2.1</t>
  </si>
  <si>
    <t>Reparación de revoques exteriores</t>
  </si>
  <si>
    <t>7.2.3</t>
  </si>
  <si>
    <t>Revoque predosificado monocapa exterior</t>
  </si>
  <si>
    <t>VARIOS</t>
  </si>
  <si>
    <t>7.3.1</t>
  </si>
  <si>
    <t>Cantoneras de chapa galvanizada en aristas cantos vivos</t>
  </si>
  <si>
    <t xml:space="preserve">PAVIMENTOS </t>
  </si>
  <si>
    <t>7.4.1</t>
  </si>
  <si>
    <t>Pavimentos Exteriores</t>
  </si>
  <si>
    <t>7.4.2</t>
  </si>
  <si>
    <t>Reparacion vereda perimetral</t>
  </si>
  <si>
    <t>TERMINACION DE CUBIERTAS</t>
  </si>
  <si>
    <t>CUBIERTAS LIVIANAS</t>
  </si>
  <si>
    <t>8.1.1</t>
  </si>
  <si>
    <t>Babetas y terminaciones paneles prefabricados</t>
  </si>
  <si>
    <t>REPARACION DE CUBIERTAS  EXISTENTES</t>
  </si>
  <si>
    <t>8.2.1</t>
  </si>
  <si>
    <t>Reparación de cubierta liviana</t>
  </si>
  <si>
    <t>ALUMINIO</t>
  </si>
  <si>
    <t>Tipo Al1 – Suministro e instalacion de mosquitero</t>
  </si>
  <si>
    <t>Reparación de aberturas existentes, salon 01 y dormitorio</t>
  </si>
  <si>
    <t>PINTURA</t>
  </si>
  <si>
    <t>PINTURA SOBRE MAMPOSTERÍA, HORMIGÓN  Y YESO</t>
  </si>
  <si>
    <t>Mampostería interior</t>
  </si>
  <si>
    <t>10.1.1</t>
  </si>
  <si>
    <t>Imprimación sobre revoque</t>
  </si>
  <si>
    <t>10.1.2</t>
  </si>
  <si>
    <t>Pintura látex antihongos</t>
  </si>
  <si>
    <t>10.1.3</t>
  </si>
  <si>
    <t>Pintura látex al agua antihongos en cielorrasos</t>
  </si>
  <si>
    <t>Mampostería exterior</t>
  </si>
  <si>
    <t>10.1.4</t>
  </si>
  <si>
    <t>Fijador -sellador al agua sobre revoques exteriores</t>
  </si>
  <si>
    <t>10.1.5</t>
  </si>
  <si>
    <t>Pintura látex al agua antialgas</t>
  </si>
  <si>
    <t>PINTURA SOBRE METALES</t>
  </si>
  <si>
    <t>10.2.1</t>
  </si>
  <si>
    <t>Convertidor de óxido epoxi</t>
  </si>
  <si>
    <t>10.2.2</t>
  </si>
  <si>
    <t>Esmalte epoxico para metales</t>
  </si>
  <si>
    <t>INSTALACION SANITARIA</t>
  </si>
  <si>
    <t>Bajar conexión del desague de pileta de cocina  a pared. Sellado de sifòn de cocina (tiene pérdidas)</t>
  </si>
  <si>
    <t>Técnico Prevencionista</t>
  </si>
  <si>
    <t>Fletes durante ejecución de obra</t>
  </si>
  <si>
    <t>Fletes retiro de obra</t>
  </si>
  <si>
    <t>Limpieza final de obra</t>
  </si>
  <si>
    <t>Finalización del permiso de Construcción (gestión, firmas técnicas y costos)</t>
  </si>
  <si>
    <t>Deposicion final y acarreo de escombros</t>
  </si>
  <si>
    <t>SUB TOTAL COMPONENTE 1</t>
  </si>
  <si>
    <t>COMPONENTE 2</t>
  </si>
  <si>
    <t>EXCAVACIONES</t>
  </si>
  <si>
    <t>Excavación para fosa séptica</t>
  </si>
  <si>
    <t>CIELORRASOS</t>
  </si>
  <si>
    <t>Placa de yeso comun 12,5mm</t>
  </si>
  <si>
    <t>RED DE DESAGÜES</t>
  </si>
  <si>
    <t>CI 60x60</t>
  </si>
  <si>
    <t>Cañeria de desague primario PVC 110</t>
  </si>
  <si>
    <t>m</t>
  </si>
  <si>
    <t>Tuberías subterráneas</t>
  </si>
  <si>
    <t>Tuberías de ventilación</t>
  </si>
  <si>
    <t>Fosa séptica</t>
  </si>
  <si>
    <t xml:space="preserve">INSTALACIÓN DE GAS </t>
  </si>
  <si>
    <t>Calefon de gas, suministro e instalación</t>
  </si>
  <si>
    <t>SUB TOTAL COMPONENTE 2</t>
  </si>
  <si>
    <t xml:space="preserve">La oferta debe incluir la totalidad de los trabajos necesarios para la completa ejecución del proyecto licitado.			
El oferente es responsable del correcto funcionamiento de las fórmulas.			
Si la empresa considera necesario, podrá agregar los rubros, ítems y metrajes que crea necesarios para la cotización, sin modificar el formato del Formulario 4.			</t>
  </si>
  <si>
    <t>Llamado Nº.12.2024- Fideicomiso ANEP</t>
  </si>
  <si>
    <t>TOTAL OBRA PREVISTA SIN IMPUESTOS: COMPONENTE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</si>
</sst>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
    <numFmt numFmtId="165" formatCode="[$$-2C0A]\ #,##0.00"/>
    <numFmt numFmtId="166" formatCode="0.00\ %"/>
    <numFmt numFmtId="167" formatCode="#,##0.0"/>
    <numFmt numFmtId="168" formatCode="0.0"/>
  </numFmts>
  <fonts count="25" x14ac:knownFonts="1">
    <font>
      <sz val="11"/>
      <color rgb="FF000000"/>
      <name val="Calibri"/>
      <family val="2"/>
      <charset val="1"/>
    </font>
    <font>
      <sz val="10"/>
      <name val="Arial"/>
      <family val="2"/>
      <charset val="1"/>
    </font>
    <font>
      <b/>
      <sz val="14"/>
      <name val="Arial"/>
      <family val="2"/>
      <charset val="1"/>
    </font>
    <font>
      <sz val="14"/>
      <name val="Arial"/>
      <family val="2"/>
      <charset val="1"/>
    </font>
    <font>
      <b/>
      <sz val="14"/>
      <color rgb="FF000000"/>
      <name val="Arial"/>
      <family val="2"/>
      <charset val="1"/>
    </font>
    <font>
      <sz val="12"/>
      <name val="Arial"/>
      <family val="2"/>
      <charset val="1"/>
    </font>
    <font>
      <b/>
      <sz val="16"/>
      <name val="Arial"/>
      <family val="2"/>
      <charset val="1"/>
    </font>
    <font>
      <b/>
      <sz val="11"/>
      <name val="Arial"/>
      <family val="2"/>
      <charset val="1"/>
    </font>
    <font>
      <b/>
      <sz val="12"/>
      <name val="Arial"/>
      <family val="2"/>
      <charset val="1"/>
    </font>
    <font>
      <b/>
      <sz val="10"/>
      <name val="Arial"/>
      <family val="2"/>
      <charset val="1"/>
    </font>
    <font>
      <sz val="16"/>
      <name val="Arial"/>
      <family val="2"/>
      <charset val="1"/>
    </font>
    <font>
      <sz val="16"/>
      <color rgb="FF000000"/>
      <name val="Calibri"/>
      <family val="2"/>
      <charset val="1"/>
    </font>
    <font>
      <b/>
      <sz val="22"/>
      <name val="Arial"/>
      <family val="2"/>
      <charset val="1"/>
    </font>
    <font>
      <sz val="11"/>
      <color rgb="FF000000"/>
      <name val="Calibri"/>
      <family val="2"/>
      <charset val="1"/>
    </font>
    <font>
      <b/>
      <sz val="22"/>
      <name val="Arial"/>
      <family val="2"/>
    </font>
    <font>
      <sz val="22"/>
      <color theme="1"/>
      <name val="Calibri"/>
      <family val="2"/>
      <scheme val="minor"/>
    </font>
    <font>
      <b/>
      <sz val="18"/>
      <name val="Arial"/>
      <family val="2"/>
      <charset val="1"/>
    </font>
    <font>
      <b/>
      <sz val="24"/>
      <color rgb="FF000000"/>
      <name val="Calibri"/>
      <family val="2"/>
    </font>
    <font>
      <b/>
      <sz val="18"/>
      <color rgb="FF000000"/>
      <name val="Calibri"/>
      <family val="2"/>
    </font>
    <font>
      <sz val="16"/>
      <name val="Arial"/>
      <family val="2"/>
    </font>
    <font>
      <b/>
      <sz val="16"/>
      <name val="Arial"/>
      <family val="2"/>
    </font>
    <font>
      <b/>
      <sz val="18"/>
      <name val="Arial"/>
      <family val="2"/>
    </font>
    <font>
      <sz val="16"/>
      <name val="Calibri"/>
      <family val="2"/>
      <charset val="1"/>
    </font>
    <font>
      <sz val="11"/>
      <name val="Calibri"/>
      <family val="2"/>
      <charset val="1"/>
    </font>
    <font>
      <sz val="22"/>
      <name val="Calibri"/>
      <family val="2"/>
      <scheme val="minor"/>
    </font>
  </fonts>
  <fills count="9">
    <fill>
      <patternFill patternType="none"/>
    </fill>
    <fill>
      <patternFill patternType="gray125"/>
    </fill>
    <fill>
      <patternFill patternType="solid">
        <fgColor rgb="FFD9D9D9"/>
        <bgColor rgb="FFC3D69B"/>
      </patternFill>
    </fill>
    <fill>
      <patternFill patternType="solid">
        <fgColor rgb="FF77933C"/>
        <bgColor rgb="FF808080"/>
      </patternFill>
    </fill>
    <fill>
      <patternFill patternType="solid">
        <fgColor rgb="FFC3D69B"/>
        <bgColor rgb="FFD9D9D9"/>
      </patternFill>
    </fill>
    <fill>
      <patternFill patternType="solid">
        <fgColor theme="6" tint="0.39997558519241921"/>
        <bgColor indexed="64"/>
      </patternFill>
    </fill>
    <fill>
      <patternFill patternType="solid">
        <fgColor theme="6" tint="-0.249977111117893"/>
        <bgColor indexed="64"/>
      </patternFill>
    </fill>
    <fill>
      <patternFill patternType="solid">
        <fgColor theme="0" tint="-0.499984740745262"/>
        <bgColor indexed="64"/>
      </patternFill>
    </fill>
    <fill>
      <patternFill patternType="solid">
        <fgColor rgb="FFFFFF00"/>
        <bgColor indexed="64"/>
      </patternFill>
    </fill>
  </fills>
  <borders count="17">
    <border>
      <left/>
      <right/>
      <top/>
      <bottom/>
      <diagonal/>
    </border>
    <border>
      <left style="medium">
        <color auto="1"/>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style="medium">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13" fillId="0" borderId="0" applyBorder="0" applyProtection="0"/>
    <xf numFmtId="164" fontId="13" fillId="0" borderId="0" applyBorder="0" applyProtection="0"/>
  </cellStyleXfs>
  <cellXfs count="124">
    <xf numFmtId="0" fontId="0" fillId="0" borderId="0" xfId="0"/>
    <xf numFmtId="0" fontId="0" fillId="0" borderId="0" xfId="0" applyAlignment="1">
      <alignment horizontal="center"/>
    </xf>
    <xf numFmtId="0" fontId="0" fillId="0" borderId="0" xfId="0" applyAlignment="1">
      <alignment horizontal="center" vertical="center"/>
    </xf>
    <xf numFmtId="0" fontId="3" fillId="0" borderId="0" xfId="0" applyFont="1"/>
    <xf numFmtId="0" fontId="5" fillId="0" borderId="0" xfId="0" applyFont="1" applyAlignment="1" applyProtection="1">
      <alignment vertical="top"/>
      <protection locked="0"/>
    </xf>
    <xf numFmtId="0" fontId="3" fillId="0" borderId="0" xfId="0" applyFont="1" applyProtection="1">
      <protection locked="0"/>
    </xf>
    <xf numFmtId="0" fontId="0" fillId="0" borderId="0" xfId="0" applyProtection="1">
      <protection locked="0"/>
    </xf>
    <xf numFmtId="0" fontId="0" fillId="0" borderId="3" xfId="0" applyBorder="1" applyAlignment="1">
      <alignment horizontal="center" vertical="center"/>
    </xf>
    <xf numFmtId="0" fontId="3" fillId="0" borderId="5" xfId="0" applyFont="1" applyBorder="1" applyProtection="1">
      <protection locked="0"/>
    </xf>
    <xf numFmtId="0" fontId="0" fillId="0" borderId="5" xfId="0" applyBorder="1" applyProtection="1">
      <protection locked="0"/>
    </xf>
    <xf numFmtId="0" fontId="1" fillId="0" borderId="0" xfId="0" applyFont="1"/>
    <xf numFmtId="0" fontId="8" fillId="4" borderId="1" xfId="0" applyFont="1" applyFill="1" applyBorder="1" applyAlignment="1">
      <alignment horizontal="left" wrapText="1"/>
    </xf>
    <xf numFmtId="0" fontId="8" fillId="3" borderId="7" xfId="0" applyFont="1" applyFill="1" applyBorder="1" applyAlignment="1">
      <alignment horizontal="center" wrapText="1"/>
    </xf>
    <xf numFmtId="0" fontId="9" fillId="0" borderId="0" xfId="0" applyFont="1" applyAlignment="1">
      <alignment horizontal="left" vertical="center"/>
    </xf>
    <xf numFmtId="0" fontId="7" fillId="0" borderId="0" xfId="0" applyFont="1" applyAlignment="1">
      <alignment horizontal="center" vertical="center"/>
    </xf>
    <xf numFmtId="165" fontId="6" fillId="3" borderId="1" xfId="0" applyNumberFormat="1" applyFont="1" applyFill="1" applyBorder="1" applyAlignment="1">
      <alignment horizontal="center" vertical="center" wrapText="1"/>
    </xf>
    <xf numFmtId="165" fontId="6" fillId="3" borderId="1" xfId="0" applyNumberFormat="1" applyFont="1" applyFill="1" applyBorder="1" applyAlignment="1">
      <alignment horizontal="left" vertical="center" wrapText="1"/>
    </xf>
    <xf numFmtId="0" fontId="6" fillId="0" borderId="8" xfId="0" applyFont="1" applyBorder="1" applyAlignment="1">
      <alignment horizontal="left" wrapText="1"/>
    </xf>
    <xf numFmtId="0" fontId="6" fillId="0" borderId="9" xfId="0" applyFont="1" applyBorder="1" applyAlignment="1">
      <alignment horizontal="left" wrapText="1"/>
    </xf>
    <xf numFmtId="165" fontId="6" fillId="0" borderId="7" xfId="0" applyNumberFormat="1" applyFont="1" applyBorder="1" applyAlignment="1">
      <alignment horizontal="center" vertical="center" wrapText="1"/>
    </xf>
    <xf numFmtId="166" fontId="6" fillId="2" borderId="10" xfId="0" applyNumberFormat="1" applyFont="1" applyFill="1" applyBorder="1" applyAlignment="1">
      <alignment horizontal="center" vertical="center" wrapText="1"/>
    </xf>
    <xf numFmtId="165" fontId="6" fillId="0" borderId="0" xfId="0" applyNumberFormat="1" applyFont="1" applyAlignment="1">
      <alignment horizontal="center" vertical="center" wrapText="1"/>
    </xf>
    <xf numFmtId="165" fontId="6" fillId="0" borderId="0" xfId="0" applyNumberFormat="1" applyFont="1" applyAlignment="1">
      <alignment horizontal="left" vertical="center" wrapText="1"/>
    </xf>
    <xf numFmtId="0" fontId="6" fillId="0" borderId="0" xfId="0" applyFont="1" applyAlignment="1">
      <alignment horizontal="left" wrapText="1"/>
    </xf>
    <xf numFmtId="166" fontId="6" fillId="0" borderId="0" xfId="0" applyNumberFormat="1" applyFont="1" applyAlignment="1">
      <alignment horizontal="center" vertical="center" wrapText="1"/>
    </xf>
    <xf numFmtId="0" fontId="10" fillId="0" borderId="0" xfId="0" applyFont="1" applyAlignment="1">
      <alignment horizontal="left"/>
    </xf>
    <xf numFmtId="0" fontId="10" fillId="0" borderId="0" xfId="0" applyFont="1" applyAlignment="1">
      <alignment horizontal="center"/>
    </xf>
    <xf numFmtId="0" fontId="11" fillId="2" borderId="0" xfId="0" applyFont="1" applyFill="1"/>
    <xf numFmtId="0" fontId="11" fillId="0" borderId="0" xfId="0" applyFont="1" applyAlignment="1">
      <alignment horizontal="center" vertical="center"/>
    </xf>
    <xf numFmtId="0" fontId="10" fillId="2" borderId="0" xfId="1" applyNumberFormat="1" applyFont="1" applyFill="1" applyBorder="1" applyAlignment="1" applyProtection="1">
      <alignment horizontal="center" vertical="center"/>
    </xf>
    <xf numFmtId="0" fontId="11" fillId="0" borderId="0" xfId="0" applyFont="1"/>
    <xf numFmtId="0" fontId="6" fillId="0" borderId="0" xfId="0" applyFont="1" applyAlignment="1">
      <alignment horizontal="left"/>
    </xf>
    <xf numFmtId="0" fontId="10" fillId="0" borderId="0" xfId="1" applyNumberFormat="1" applyFont="1" applyBorder="1" applyAlignment="1" applyProtection="1">
      <alignment horizontal="center" vertical="center"/>
    </xf>
    <xf numFmtId="4" fontId="6" fillId="3" borderId="1" xfId="0" applyNumberFormat="1" applyFont="1" applyFill="1" applyBorder="1" applyAlignment="1">
      <alignment horizontal="center" vertical="center" wrapText="1"/>
    </xf>
    <xf numFmtId="0" fontId="5" fillId="0" borderId="0" xfId="0" applyFont="1" applyAlignment="1">
      <alignment horizontal="center" vertical="top" wrapText="1"/>
    </xf>
    <xf numFmtId="0" fontId="1" fillId="0" borderId="0" xfId="0" applyFont="1" applyAlignment="1">
      <alignment horizontal="center"/>
    </xf>
    <xf numFmtId="0" fontId="0" fillId="0" borderId="0" xfId="0" applyAlignment="1">
      <alignment wrapText="1"/>
    </xf>
    <xf numFmtId="0" fontId="12" fillId="0" borderId="0" xfId="0" applyFont="1" applyAlignment="1">
      <alignment horizontal="left" vertical="center" wrapText="1"/>
    </xf>
    <xf numFmtId="0" fontId="14" fillId="5" borderId="9" xfId="0" applyFont="1" applyFill="1" applyBorder="1" applyAlignment="1">
      <alignment horizontal="left" wrapText="1"/>
    </xf>
    <xf numFmtId="0" fontId="15" fillId="0" borderId="9" xfId="0" applyFont="1" applyBorder="1"/>
    <xf numFmtId="165" fontId="14" fillId="6" borderId="1" xfId="0" applyNumberFormat="1" applyFont="1" applyFill="1" applyBorder="1" applyAlignment="1">
      <alignment horizontal="center" vertical="center" wrapText="1"/>
    </xf>
    <xf numFmtId="0" fontId="0" fillId="0" borderId="1" xfId="0" applyBorder="1"/>
    <xf numFmtId="0" fontId="8" fillId="3" borderId="7" xfId="0" applyFont="1" applyFill="1" applyBorder="1" applyAlignment="1">
      <alignment horizontal="center" vertical="center" wrapText="1"/>
    </xf>
    <xf numFmtId="0" fontId="14" fillId="7" borderId="9" xfId="0" applyFont="1" applyFill="1" applyBorder="1" applyAlignment="1">
      <alignment horizontal="left" wrapText="1"/>
    </xf>
    <xf numFmtId="4" fontId="6" fillId="0" borderId="0" xfId="0" applyNumberFormat="1" applyFont="1" applyAlignment="1">
      <alignment horizontal="center" vertical="center" wrapText="1"/>
    </xf>
    <xf numFmtId="0" fontId="19" fillId="0" borderId="0" xfId="0" applyFont="1" applyAlignment="1">
      <alignment horizontal="left"/>
    </xf>
    <xf numFmtId="0" fontId="19" fillId="0" borderId="0" xfId="0" applyFont="1" applyAlignment="1">
      <alignment horizontal="left" wrapText="1"/>
    </xf>
    <xf numFmtId="0" fontId="20" fillId="0" borderId="0" xfId="0" applyFont="1" applyAlignment="1">
      <alignment horizontal="left"/>
    </xf>
    <xf numFmtId="0" fontId="8" fillId="4" borderId="1" xfId="0" applyFont="1" applyFill="1" applyBorder="1" applyAlignment="1">
      <alignment wrapText="1"/>
    </xf>
    <xf numFmtId="0" fontId="6" fillId="0" borderId="8" xfId="0" applyFont="1" applyBorder="1" applyAlignment="1">
      <alignment wrapText="1"/>
    </xf>
    <xf numFmtId="0" fontId="6" fillId="0" borderId="0" xfId="0" applyFont="1" applyAlignment="1">
      <alignment wrapText="1"/>
    </xf>
    <xf numFmtId="0" fontId="10" fillId="0" borderId="0" xfId="0" applyFont="1"/>
    <xf numFmtId="0" fontId="19" fillId="0" borderId="0" xfId="0" applyFont="1" applyAlignment="1">
      <alignment wrapText="1"/>
    </xf>
    <xf numFmtId="0" fontId="15" fillId="0" borderId="6" xfId="0" applyFont="1" applyBorder="1"/>
    <xf numFmtId="2" fontId="6" fillId="3" borderId="1" xfId="0" applyNumberFormat="1" applyFont="1" applyFill="1" applyBorder="1" applyAlignment="1">
      <alignment horizontal="center" vertical="center" wrapText="1"/>
    </xf>
    <xf numFmtId="165" fontId="19" fillId="0" borderId="0" xfId="0" applyNumberFormat="1" applyFont="1" applyAlignment="1">
      <alignment horizontal="left" vertical="center" wrapText="1"/>
    </xf>
    <xf numFmtId="0" fontId="2" fillId="0" borderId="0" xfId="0" applyFont="1" applyAlignment="1">
      <alignment horizontal="center"/>
    </xf>
    <xf numFmtId="0" fontId="4" fillId="0" borderId="0" xfId="0" applyFont="1" applyAlignment="1" applyProtection="1">
      <alignment horizontal="center" vertical="top" wrapText="1"/>
      <protection locked="0"/>
    </xf>
    <xf numFmtId="0" fontId="6" fillId="0" borderId="0" xfId="0" applyFont="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1" fillId="0" borderId="2" xfId="0" applyFont="1" applyBorder="1" applyAlignment="1">
      <alignment horizontal="center"/>
    </xf>
    <xf numFmtId="0" fontId="9" fillId="0" borderId="2" xfId="0" applyFont="1" applyBorder="1" applyAlignment="1">
      <alignment horizontal="center" vertical="center"/>
    </xf>
    <xf numFmtId="0" fontId="20" fillId="0" borderId="0" xfId="0" applyFont="1" applyAlignment="1">
      <alignment horizontal="center"/>
    </xf>
    <xf numFmtId="0" fontId="19" fillId="0" borderId="0" xfId="0" applyFont="1" applyAlignment="1">
      <alignment horizontal="center"/>
    </xf>
    <xf numFmtId="0" fontId="12" fillId="0" borderId="0" xfId="0" applyFont="1" applyAlignment="1">
      <alignment horizontal="center" vertical="center" wrapText="1"/>
    </xf>
    <xf numFmtId="165" fontId="19" fillId="0" borderId="0" xfId="0" applyNumberFormat="1" applyFont="1" applyAlignment="1">
      <alignment horizontal="center" vertical="center" wrapText="1"/>
    </xf>
    <xf numFmtId="165" fontId="10" fillId="0" borderId="0" xfId="1" applyNumberFormat="1" applyFont="1" applyBorder="1" applyAlignment="1" applyProtection="1">
      <alignment horizontal="center" vertical="center"/>
    </xf>
    <xf numFmtId="2" fontId="19" fillId="0" borderId="0" xfId="0" applyNumberFormat="1" applyFont="1" applyAlignment="1">
      <alignment horizontal="center" vertical="center" wrapText="1"/>
    </xf>
    <xf numFmtId="165" fontId="20" fillId="0" borderId="0" xfId="0" applyNumberFormat="1" applyFont="1" applyAlignment="1">
      <alignment horizontal="left" vertical="center" wrapText="1"/>
    </xf>
    <xf numFmtId="165" fontId="20" fillId="0" borderId="0" xfId="0" applyNumberFormat="1" applyFont="1" applyAlignment="1">
      <alignment horizontal="center" vertical="center" wrapText="1"/>
    </xf>
    <xf numFmtId="167" fontId="19" fillId="0" borderId="0" xfId="0" applyNumberFormat="1" applyFont="1" applyAlignment="1">
      <alignment horizontal="center" vertical="center" wrapText="1"/>
    </xf>
    <xf numFmtId="167" fontId="6" fillId="0" borderId="0" xfId="0" applyNumberFormat="1" applyFont="1" applyAlignment="1">
      <alignment horizontal="center" vertical="center" wrapText="1"/>
    </xf>
    <xf numFmtId="168" fontId="19" fillId="0" borderId="0" xfId="0" applyNumberFormat="1" applyFont="1" applyAlignment="1">
      <alignment horizontal="center" vertical="center" wrapText="1"/>
    </xf>
    <xf numFmtId="168" fontId="20" fillId="0" borderId="0" xfId="0" applyNumberFormat="1" applyFont="1" applyAlignment="1">
      <alignment horizontal="center" vertical="center" wrapText="1"/>
    </xf>
    <xf numFmtId="0" fontId="6" fillId="0" borderId="8" xfId="0" applyFont="1" applyBorder="1" applyAlignment="1">
      <alignment horizontal="center" wrapText="1"/>
    </xf>
    <xf numFmtId="0" fontId="2" fillId="0" borderId="0" xfId="0" applyFont="1" applyAlignment="1">
      <alignment horizontal="left"/>
    </xf>
    <xf numFmtId="0" fontId="19" fillId="0" borderId="0" xfId="0" applyFont="1"/>
    <xf numFmtId="2" fontId="6" fillId="0" borderId="0" xfId="0" applyNumberFormat="1" applyFont="1" applyAlignment="1">
      <alignment horizontal="center" vertical="center" wrapText="1"/>
    </xf>
    <xf numFmtId="4" fontId="19" fillId="0" borderId="0" xfId="0" applyNumberFormat="1" applyFont="1" applyAlignment="1">
      <alignment horizontal="center" vertical="center" wrapText="1"/>
    </xf>
    <xf numFmtId="0" fontId="20" fillId="0" borderId="0" xfId="0" applyFont="1" applyAlignment="1">
      <alignment horizontal="left" wrapText="1"/>
    </xf>
    <xf numFmtId="0" fontId="20" fillId="0" borderId="0" xfId="0" applyFont="1" applyAlignment="1">
      <alignment wrapText="1"/>
    </xf>
    <xf numFmtId="0" fontId="6" fillId="0" borderId="0" xfId="0" applyFont="1" applyAlignment="1">
      <alignment horizontal="center" wrapText="1"/>
    </xf>
    <xf numFmtId="0" fontId="19" fillId="0" borderId="0" xfId="0" applyFont="1" applyAlignment="1">
      <alignment horizontal="center" wrapText="1"/>
    </xf>
    <xf numFmtId="4" fontId="10" fillId="0" borderId="0" xfId="0" applyNumberFormat="1" applyFont="1" applyAlignment="1">
      <alignment horizontal="center" vertical="center" wrapText="1"/>
    </xf>
    <xf numFmtId="165" fontId="10" fillId="0" borderId="0" xfId="0" applyNumberFormat="1" applyFont="1" applyAlignment="1">
      <alignment horizontal="left" vertical="center" wrapText="1"/>
    </xf>
    <xf numFmtId="0" fontId="10" fillId="0" borderId="0" xfId="0" applyFont="1" applyAlignment="1">
      <alignment horizontal="left" wrapText="1"/>
    </xf>
    <xf numFmtId="0" fontId="10" fillId="0" borderId="0" xfId="0" applyFont="1" applyAlignment="1">
      <alignment wrapText="1"/>
    </xf>
    <xf numFmtId="165" fontId="10" fillId="0" borderId="0" xfId="0" applyNumberFormat="1" applyFont="1" applyAlignment="1">
      <alignment horizontal="center" vertical="center" wrapText="1"/>
    </xf>
    <xf numFmtId="166" fontId="10" fillId="0" borderId="0" xfId="0" applyNumberFormat="1" applyFont="1" applyAlignment="1">
      <alignment horizontal="center" vertical="center" wrapText="1"/>
    </xf>
    <xf numFmtId="167" fontId="20" fillId="0" borderId="0" xfId="0" applyNumberFormat="1" applyFont="1" applyAlignment="1">
      <alignment horizontal="center" vertical="center" wrapText="1"/>
    </xf>
    <xf numFmtId="0" fontId="21" fillId="0" borderId="0" xfId="0" applyFont="1"/>
    <xf numFmtId="0" fontId="5" fillId="0" borderId="0" xfId="0" applyFont="1" applyAlignment="1" applyProtection="1">
      <alignment horizontal="left" vertical="top" wrapText="1"/>
      <protection locked="0"/>
    </xf>
    <xf numFmtId="0" fontId="0" fillId="2" borderId="1" xfId="0" applyFill="1" applyBorder="1" applyAlignment="1">
      <alignment horizontal="center" vertical="center" wrapText="1"/>
    </xf>
    <xf numFmtId="165" fontId="7" fillId="3" borderId="1" xfId="0" applyNumberFormat="1" applyFont="1" applyFill="1" applyBorder="1" applyAlignment="1">
      <alignment horizontal="center" vertical="center" wrapText="1"/>
    </xf>
    <xf numFmtId="0" fontId="6" fillId="0" borderId="6" xfId="0" applyFont="1" applyBorder="1" applyAlignment="1">
      <alignment horizontal="left" vertical="center"/>
    </xf>
    <xf numFmtId="2" fontId="8" fillId="4" borderId="1" xfId="0" applyNumberFormat="1" applyFont="1" applyFill="1" applyBorder="1" applyAlignment="1">
      <alignment horizontal="center" vertical="center" wrapText="1"/>
    </xf>
    <xf numFmtId="0" fontId="17" fillId="8" borderId="12" xfId="0" applyFont="1" applyFill="1" applyBorder="1" applyAlignment="1">
      <alignment horizontal="left" vertical="top" wrapText="1"/>
    </xf>
    <xf numFmtId="0" fontId="17" fillId="8" borderId="11" xfId="0" applyFont="1" applyFill="1" applyBorder="1" applyAlignment="1">
      <alignment horizontal="left" vertical="top" wrapText="1"/>
    </xf>
    <xf numFmtId="0" fontId="17" fillId="8" borderId="13" xfId="0" applyFont="1" applyFill="1" applyBorder="1" applyAlignment="1">
      <alignment horizontal="left" vertical="top" wrapText="1"/>
    </xf>
    <xf numFmtId="0" fontId="17" fillId="8" borderId="2" xfId="0" applyFont="1" applyFill="1" applyBorder="1" applyAlignment="1">
      <alignment horizontal="left" vertical="top" wrapText="1"/>
    </xf>
    <xf numFmtId="0" fontId="17" fillId="8" borderId="0" xfId="0" applyFont="1" applyFill="1" applyAlignment="1">
      <alignment horizontal="left" vertical="top" wrapText="1"/>
    </xf>
    <xf numFmtId="0" fontId="17" fillId="8" borderId="3" xfId="0" applyFont="1" applyFill="1" applyBorder="1" applyAlignment="1">
      <alignment horizontal="left" vertical="top" wrapText="1"/>
    </xf>
    <xf numFmtId="0" fontId="17" fillId="8" borderId="4" xfId="0" applyFont="1" applyFill="1" applyBorder="1" applyAlignment="1">
      <alignment horizontal="left" vertical="top" wrapText="1"/>
    </xf>
    <xf numFmtId="0" fontId="17" fillId="8" borderId="5" xfId="0" applyFont="1" applyFill="1" applyBorder="1" applyAlignment="1">
      <alignment horizontal="left" vertical="top" wrapText="1"/>
    </xf>
    <xf numFmtId="0" fontId="17" fillId="8" borderId="14" xfId="0" applyFont="1" applyFill="1" applyBorder="1" applyAlignment="1">
      <alignment horizontal="left" vertical="top" wrapText="1"/>
    </xf>
    <xf numFmtId="0" fontId="14" fillId="5" borderId="6" xfId="0" applyFont="1" applyFill="1" applyBorder="1" applyAlignment="1">
      <alignment horizontal="left" vertical="center" wrapText="1"/>
    </xf>
    <xf numFmtId="0" fontId="14" fillId="5" borderId="9" xfId="0" applyFont="1" applyFill="1" applyBorder="1" applyAlignment="1">
      <alignment horizontal="left" vertical="center" wrapText="1"/>
    </xf>
    <xf numFmtId="0" fontId="14" fillId="7" borderId="6" xfId="0" applyFont="1" applyFill="1" applyBorder="1" applyAlignment="1">
      <alignment horizontal="left" vertical="center" wrapText="1"/>
    </xf>
    <xf numFmtId="0" fontId="14" fillId="7" borderId="9" xfId="0" applyFont="1" applyFill="1" applyBorder="1" applyAlignment="1">
      <alignment horizontal="left" vertical="center" wrapText="1"/>
    </xf>
    <xf numFmtId="0" fontId="16" fillId="7" borderId="2" xfId="0" applyFont="1" applyFill="1" applyBorder="1" applyAlignment="1">
      <alignment horizontal="left" vertical="center"/>
    </xf>
    <xf numFmtId="0" fontId="16" fillId="7" borderId="0" xfId="0" applyFont="1" applyFill="1" applyAlignment="1">
      <alignment horizontal="left" vertical="center"/>
    </xf>
    <xf numFmtId="0" fontId="18" fillId="0" borderId="0" xfId="0" applyFont="1" applyBorder="1" applyAlignment="1">
      <alignment vertical="top" wrapText="1"/>
    </xf>
    <xf numFmtId="0" fontId="2" fillId="0" borderId="15" xfId="0" applyFont="1" applyBorder="1" applyAlignment="1">
      <alignment horizontal="center" vertical="center"/>
    </xf>
    <xf numFmtId="0" fontId="3" fillId="0" borderId="16" xfId="0" applyFont="1" applyBorder="1" applyProtection="1">
      <protection locked="0"/>
    </xf>
    <xf numFmtId="0" fontId="4" fillId="0" borderId="0" xfId="0" applyFont="1" applyAlignment="1" applyProtection="1">
      <alignment horizontal="left" vertical="center" wrapText="1"/>
      <protection locked="0"/>
    </xf>
    <xf numFmtId="0" fontId="18" fillId="0" borderId="1" xfId="0" applyFont="1" applyBorder="1" applyAlignment="1">
      <alignment vertical="top" wrapText="1"/>
    </xf>
    <xf numFmtId="0" fontId="22" fillId="0" borderId="0" xfId="0" applyFont="1"/>
    <xf numFmtId="0" fontId="22" fillId="0" borderId="0" xfId="0" applyFont="1" applyAlignment="1">
      <alignment horizontal="center" vertical="center"/>
    </xf>
    <xf numFmtId="0" fontId="22" fillId="2" borderId="0" xfId="0" applyFont="1" applyFill="1"/>
    <xf numFmtId="0" fontId="23" fillId="0" borderId="0" xfId="0" applyFont="1"/>
    <xf numFmtId="0" fontId="24" fillId="0" borderId="6" xfId="0" applyFont="1" applyBorder="1"/>
    <xf numFmtId="0" fontId="24" fillId="0" borderId="9" xfId="0" applyFont="1" applyBorder="1"/>
    <xf numFmtId="0" fontId="23" fillId="0" borderId="1" xfId="0" applyFont="1" applyBorder="1"/>
  </cellXfs>
  <cellStyles count="3">
    <cellStyle name="Normal" xfId="0" builtinId="0"/>
    <cellStyle name="Porcentaje" xfId="1" builtinId="5"/>
    <cellStyle name="Texto explicativo" xfId="2" builtinId="53" customBuiltin="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008080"/>
      <rgbColor rgb="FFC3D69B"/>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44"/>
  <sheetViews>
    <sheetView tabSelected="1" zoomScale="60" zoomScaleNormal="60" workbookViewId="0">
      <selection activeCell="B89" sqref="B89"/>
    </sheetView>
  </sheetViews>
  <sheetFormatPr baseColWidth="10" defaultColWidth="9.109375" defaultRowHeight="14.4" x14ac:dyDescent="0.3"/>
  <cols>
    <col min="1" max="1" width="15.33203125" style="1" customWidth="1"/>
    <col min="2" max="2" width="135.109375" customWidth="1"/>
    <col min="3" max="3" width="17.109375" customWidth="1"/>
    <col min="4" max="4" width="14.109375" customWidth="1"/>
    <col min="5" max="5" width="28.109375" customWidth="1"/>
    <col min="6" max="6" width="31" customWidth="1"/>
    <col min="7" max="8" width="30.6640625" customWidth="1"/>
    <col min="9" max="9" width="25" customWidth="1"/>
    <col min="10" max="10" width="39.5546875" customWidth="1"/>
    <col min="11" max="1025" width="10.6640625" customWidth="1"/>
  </cols>
  <sheetData>
    <row r="1" spans="1:10" x14ac:dyDescent="0.3">
      <c r="G1" s="2"/>
      <c r="H1" s="2"/>
      <c r="I1" s="2"/>
    </row>
    <row r="2" spans="1:10" ht="17.399999999999999" x14ac:dyDescent="0.3">
      <c r="A2" s="56"/>
      <c r="B2" s="3"/>
      <c r="G2" s="2"/>
      <c r="H2" s="2"/>
      <c r="I2" s="2"/>
    </row>
    <row r="3" spans="1:10" ht="31.5" customHeight="1" x14ac:dyDescent="0.3">
      <c r="A3" s="115" t="s">
        <v>0</v>
      </c>
      <c r="B3" s="115"/>
      <c r="C3" s="92" t="s">
        <v>1</v>
      </c>
      <c r="D3" s="92"/>
      <c r="E3" s="92"/>
      <c r="F3" s="92"/>
      <c r="G3" s="92"/>
      <c r="H3" s="92"/>
      <c r="I3" s="92"/>
    </row>
    <row r="4" spans="1:10" ht="18" thickBot="1" x14ac:dyDescent="0.35">
      <c r="A4" s="57"/>
      <c r="B4" s="4"/>
      <c r="G4" s="2"/>
      <c r="H4" s="2"/>
      <c r="I4" s="2"/>
    </row>
    <row r="5" spans="1:10" ht="24" customHeight="1" x14ac:dyDescent="0.4">
      <c r="A5" s="56"/>
      <c r="B5" s="91" t="s">
        <v>131</v>
      </c>
      <c r="C5" s="97" t="s">
        <v>2</v>
      </c>
      <c r="D5" s="98"/>
      <c r="E5" s="98"/>
      <c r="F5" s="98"/>
      <c r="G5" s="98"/>
      <c r="H5" s="98"/>
      <c r="I5" s="98"/>
      <c r="J5" s="99"/>
    </row>
    <row r="6" spans="1:10" ht="21" x14ac:dyDescent="0.4">
      <c r="A6" s="58"/>
      <c r="B6" s="3"/>
      <c r="C6" s="100"/>
      <c r="D6" s="101"/>
      <c r="E6" s="101"/>
      <c r="F6" s="101"/>
      <c r="G6" s="101"/>
      <c r="H6" s="101"/>
      <c r="I6" s="101"/>
      <c r="J6" s="102"/>
    </row>
    <row r="7" spans="1:10" ht="18" thickBot="1" x14ac:dyDescent="0.35">
      <c r="A7" s="76" t="s">
        <v>3</v>
      </c>
      <c r="B7" s="5"/>
      <c r="C7" s="103"/>
      <c r="D7" s="104"/>
      <c r="E7" s="104"/>
      <c r="F7" s="104"/>
      <c r="G7" s="104"/>
      <c r="H7" s="104"/>
      <c r="I7" s="104"/>
      <c r="J7" s="105"/>
    </row>
    <row r="8" spans="1:10" ht="17.399999999999999" x14ac:dyDescent="0.3">
      <c r="A8" s="56"/>
      <c r="B8" s="5"/>
      <c r="G8" s="2"/>
      <c r="H8" s="2"/>
      <c r="I8" s="2"/>
    </row>
    <row r="9" spans="1:10" ht="39.6" customHeight="1" x14ac:dyDescent="0.3">
      <c r="A9" s="113" t="s">
        <v>4</v>
      </c>
      <c r="B9" s="114"/>
      <c r="G9" s="2"/>
      <c r="H9" s="2"/>
      <c r="I9" s="2"/>
    </row>
    <row r="10" spans="1:10" ht="21" customHeight="1" thickBot="1" x14ac:dyDescent="0.35">
      <c r="A10" s="56"/>
      <c r="C10" s="112"/>
      <c r="G10" s="2"/>
      <c r="H10" s="2"/>
      <c r="I10" s="2"/>
    </row>
    <row r="11" spans="1:10" ht="123.6" customHeight="1" thickBot="1" x14ac:dyDescent="0.35">
      <c r="A11" s="56"/>
      <c r="B11" s="116" t="s">
        <v>130</v>
      </c>
      <c r="C11" s="112"/>
      <c r="G11" s="2"/>
      <c r="H11" s="2"/>
      <c r="I11" s="2"/>
    </row>
    <row r="12" spans="1:10" ht="18" thickBot="1" x14ac:dyDescent="0.35">
      <c r="A12" s="56"/>
      <c r="B12" s="5"/>
      <c r="G12" s="2"/>
      <c r="H12" s="2"/>
      <c r="I12" s="2"/>
    </row>
    <row r="13" spans="1:10" ht="18" customHeight="1" thickBot="1" x14ac:dyDescent="0.35">
      <c r="A13" s="56"/>
      <c r="B13" s="5"/>
      <c r="C13" s="6"/>
      <c r="D13" s="6"/>
      <c r="E13" s="6"/>
      <c r="F13" s="6"/>
      <c r="G13" s="93" t="s">
        <v>5</v>
      </c>
      <c r="H13" s="93"/>
      <c r="I13" s="93"/>
    </row>
    <row r="14" spans="1:10" ht="9.9" customHeight="1" thickBot="1" x14ac:dyDescent="0.35">
      <c r="A14" s="59"/>
      <c r="B14" s="5"/>
      <c r="C14" s="6"/>
      <c r="D14" s="6"/>
      <c r="E14" s="6"/>
      <c r="F14" s="6"/>
      <c r="G14" s="2"/>
      <c r="H14" s="2"/>
      <c r="I14" s="7"/>
    </row>
    <row r="15" spans="1:10" ht="18" customHeight="1" thickBot="1" x14ac:dyDescent="0.35">
      <c r="A15" s="60"/>
      <c r="B15" s="8"/>
      <c r="C15" s="9"/>
      <c r="D15" s="9"/>
      <c r="E15" s="9"/>
      <c r="F15" s="9"/>
      <c r="G15" s="94" t="s">
        <v>5</v>
      </c>
      <c r="H15" s="94"/>
      <c r="I15" s="94"/>
    </row>
    <row r="16" spans="1:10" ht="15" thickBot="1" x14ac:dyDescent="0.35">
      <c r="A16" s="61"/>
      <c r="B16" s="10"/>
      <c r="G16" s="2"/>
      <c r="H16" s="2"/>
      <c r="I16" s="7"/>
    </row>
    <row r="17" spans="1:10" ht="55.5" customHeight="1" thickBot="1" x14ac:dyDescent="0.35">
      <c r="A17" s="95" t="s">
        <v>6</v>
      </c>
      <c r="B17" s="95"/>
      <c r="C17" s="11" t="s">
        <v>7</v>
      </c>
      <c r="D17" s="48" t="s">
        <v>8</v>
      </c>
      <c r="E17" s="11" t="s">
        <v>9</v>
      </c>
      <c r="F17" s="11" t="s">
        <v>10</v>
      </c>
      <c r="G17" s="12" t="s">
        <v>11</v>
      </c>
      <c r="H17" s="96" t="s">
        <v>12</v>
      </c>
      <c r="I17" s="96"/>
      <c r="J17" s="42" t="s">
        <v>13</v>
      </c>
    </row>
    <row r="18" spans="1:10" x14ac:dyDescent="0.3">
      <c r="A18" s="62"/>
      <c r="B18" s="13"/>
      <c r="G18" s="2"/>
      <c r="H18" s="2"/>
      <c r="I18" s="2"/>
    </row>
    <row r="19" spans="1:10" ht="25.5" customHeight="1" x14ac:dyDescent="0.3">
      <c r="A19" s="110" t="s">
        <v>14</v>
      </c>
      <c r="B19" s="111"/>
      <c r="C19" s="111"/>
      <c r="D19" s="111"/>
      <c r="E19" s="111"/>
      <c r="F19" s="111"/>
      <c r="G19" s="111"/>
      <c r="H19" s="111"/>
      <c r="I19" s="111"/>
      <c r="J19" s="111"/>
    </row>
    <row r="20" spans="1:10" ht="15" thickBot="1" x14ac:dyDescent="0.35">
      <c r="A20" s="62"/>
      <c r="B20" s="13"/>
      <c r="G20" s="2"/>
      <c r="H20" s="2"/>
      <c r="I20" s="14"/>
    </row>
    <row r="21" spans="1:10" ht="21" customHeight="1" thickBot="1" x14ac:dyDescent="0.45">
      <c r="A21" s="15" t="s">
        <v>15</v>
      </c>
      <c r="B21" s="16" t="s">
        <v>16</v>
      </c>
      <c r="C21" s="17"/>
      <c r="D21" s="49"/>
      <c r="E21" s="18"/>
      <c r="F21" s="18"/>
      <c r="G21" s="15">
        <f>SUM(F25:F34)</f>
        <v>0</v>
      </c>
      <c r="H21" s="19"/>
      <c r="I21" s="20" t="e">
        <f>SUM(H25:H34)</f>
        <v>#DIV/0!</v>
      </c>
      <c r="J21" s="20">
        <f>SUM(J25:J34)</f>
        <v>0</v>
      </c>
    </row>
    <row r="22" spans="1:10" ht="21" customHeight="1" x14ac:dyDescent="0.4">
      <c r="A22" s="21"/>
      <c r="B22" s="22"/>
      <c r="C22" s="23"/>
      <c r="D22" s="50"/>
      <c r="E22" s="23"/>
      <c r="F22" s="23"/>
      <c r="G22" s="21"/>
      <c r="H22" s="21"/>
      <c r="I22" s="24"/>
    </row>
    <row r="23" spans="1:10" ht="20.25" customHeight="1" x14ac:dyDescent="0.4">
      <c r="A23" s="63" t="s">
        <v>15</v>
      </c>
      <c r="B23" s="47" t="s">
        <v>16</v>
      </c>
      <c r="C23" s="45"/>
      <c r="D23" s="77"/>
      <c r="E23" s="26"/>
      <c r="F23" s="30"/>
      <c r="G23" s="28"/>
      <c r="H23" s="32"/>
      <c r="I23" s="30"/>
      <c r="J23" s="30"/>
    </row>
    <row r="24" spans="1:10" ht="20.25" customHeight="1" x14ac:dyDescent="0.4">
      <c r="A24" s="63" t="s">
        <v>17</v>
      </c>
      <c r="B24" s="47" t="s">
        <v>18</v>
      </c>
      <c r="C24" s="45"/>
      <c r="D24" s="77"/>
      <c r="E24" s="26"/>
      <c r="F24" s="30"/>
      <c r="G24" s="28"/>
      <c r="H24" s="32"/>
      <c r="I24" s="30"/>
      <c r="J24" s="30"/>
    </row>
    <row r="25" spans="1:10" ht="20.25" customHeight="1" x14ac:dyDescent="0.4">
      <c r="A25" s="64" t="s">
        <v>19</v>
      </c>
      <c r="B25" s="45" t="s">
        <v>20</v>
      </c>
      <c r="C25" s="45"/>
      <c r="D25" s="77" t="s">
        <v>21</v>
      </c>
      <c r="E25" s="26"/>
      <c r="F25" s="27">
        <f t="shared" ref="F25:F34" si="0">+C25*E25</f>
        <v>0</v>
      </c>
      <c r="G25" s="28"/>
      <c r="H25" s="29" t="e">
        <f>+F25/$G$139</f>
        <v>#DIV/0!</v>
      </c>
      <c r="I25" s="30"/>
      <c r="J25" s="27"/>
    </row>
    <row r="26" spans="1:10" ht="20.25" customHeight="1" x14ac:dyDescent="0.4">
      <c r="A26" s="64" t="s">
        <v>22</v>
      </c>
      <c r="B26" s="45" t="s">
        <v>23</v>
      </c>
      <c r="C26" s="45"/>
      <c r="D26" s="77" t="s">
        <v>24</v>
      </c>
      <c r="E26" s="26"/>
      <c r="F26" s="27">
        <f t="shared" si="0"/>
        <v>0</v>
      </c>
      <c r="G26" s="28"/>
      <c r="H26" s="29" t="e">
        <f>+F26/$G$139</f>
        <v>#DIV/0!</v>
      </c>
      <c r="I26" s="30"/>
      <c r="J26" s="27"/>
    </row>
    <row r="27" spans="1:10" ht="20.25" customHeight="1" x14ac:dyDescent="0.4">
      <c r="A27" s="64" t="s">
        <v>25</v>
      </c>
      <c r="B27" s="45" t="s">
        <v>26</v>
      </c>
      <c r="C27" s="45"/>
      <c r="D27" s="77" t="s">
        <v>21</v>
      </c>
      <c r="E27" s="26"/>
      <c r="F27" s="27">
        <f t="shared" si="0"/>
        <v>0</v>
      </c>
      <c r="G27" s="28"/>
      <c r="H27" s="29" t="e">
        <f>+F27/$G$139</f>
        <v>#DIV/0!</v>
      </c>
      <c r="I27" s="30"/>
      <c r="J27" s="27"/>
    </row>
    <row r="28" spans="1:10" ht="20.25" customHeight="1" x14ac:dyDescent="0.4">
      <c r="A28" s="63" t="s">
        <v>27</v>
      </c>
      <c r="B28" s="47" t="s">
        <v>28</v>
      </c>
      <c r="C28" s="45"/>
      <c r="D28" s="77"/>
      <c r="E28" s="26"/>
      <c r="F28" s="30"/>
      <c r="G28" s="28"/>
      <c r="H28" s="32"/>
      <c r="I28" s="30"/>
      <c r="J28" s="30"/>
    </row>
    <row r="29" spans="1:10" ht="20.25" customHeight="1" x14ac:dyDescent="0.4">
      <c r="A29" s="64" t="s">
        <v>29</v>
      </c>
      <c r="B29" s="45" t="s">
        <v>30</v>
      </c>
      <c r="C29" s="45"/>
      <c r="D29" s="77" t="s">
        <v>31</v>
      </c>
      <c r="E29" s="26"/>
      <c r="F29" s="27">
        <f t="shared" si="0"/>
        <v>0</v>
      </c>
      <c r="G29" s="28"/>
      <c r="H29" s="29" t="e">
        <f>+F29/$G$139</f>
        <v>#DIV/0!</v>
      </c>
      <c r="I29" s="30"/>
      <c r="J29" s="27"/>
    </row>
    <row r="30" spans="1:10" ht="20.25" customHeight="1" x14ac:dyDescent="0.4">
      <c r="A30" s="64" t="s">
        <v>32</v>
      </c>
      <c r="B30" s="45" t="s">
        <v>33</v>
      </c>
      <c r="C30" s="45"/>
      <c r="D30" s="77" t="s">
        <v>24</v>
      </c>
      <c r="E30" s="26"/>
      <c r="F30" s="27">
        <f t="shared" si="0"/>
        <v>0</v>
      </c>
      <c r="G30" s="28"/>
      <c r="H30" s="29" t="e">
        <f>+F30/$G$139</f>
        <v>#DIV/0!</v>
      </c>
      <c r="I30" s="30"/>
      <c r="J30" s="27"/>
    </row>
    <row r="31" spans="1:10" ht="20.25" customHeight="1" x14ac:dyDescent="0.4">
      <c r="A31" s="64" t="s">
        <v>34</v>
      </c>
      <c r="B31" s="45" t="s">
        <v>35</v>
      </c>
      <c r="C31" s="45"/>
      <c r="D31" s="77" t="s">
        <v>24</v>
      </c>
      <c r="E31" s="26"/>
      <c r="F31" s="27">
        <f t="shared" si="0"/>
        <v>0</v>
      </c>
      <c r="G31" s="28"/>
      <c r="H31" s="29" t="e">
        <f>+F31/$G$139</f>
        <v>#DIV/0!</v>
      </c>
      <c r="I31" s="30"/>
      <c r="J31" s="27"/>
    </row>
    <row r="32" spans="1:10" ht="20.25" customHeight="1" x14ac:dyDescent="0.4">
      <c r="A32" s="63" t="s">
        <v>36</v>
      </c>
      <c r="B32" s="47" t="s">
        <v>37</v>
      </c>
      <c r="C32" s="45"/>
      <c r="D32" s="77"/>
      <c r="E32" s="26"/>
      <c r="F32" s="30"/>
      <c r="G32" s="28"/>
      <c r="H32" s="32"/>
      <c r="I32" s="30"/>
      <c r="J32" s="30"/>
    </row>
    <row r="33" spans="1:10" ht="21" x14ac:dyDescent="0.4">
      <c r="A33" s="64" t="s">
        <v>38</v>
      </c>
      <c r="B33" s="45" t="s">
        <v>39</v>
      </c>
      <c r="C33" s="46"/>
      <c r="D33" s="52" t="s">
        <v>24</v>
      </c>
      <c r="E33" s="26"/>
      <c r="F33" s="27">
        <f t="shared" si="0"/>
        <v>0</v>
      </c>
      <c r="G33" s="28"/>
      <c r="H33" s="29" t="e">
        <f>+F33/$G$139</f>
        <v>#DIV/0!</v>
      </c>
      <c r="I33" s="30"/>
      <c r="J33" s="27"/>
    </row>
    <row r="34" spans="1:10" ht="21" x14ac:dyDescent="0.4">
      <c r="A34" s="64" t="s">
        <v>40</v>
      </c>
      <c r="B34" s="45" t="s">
        <v>41</v>
      </c>
      <c r="C34" s="46"/>
      <c r="D34" s="52" t="s">
        <v>24</v>
      </c>
      <c r="E34" s="26"/>
      <c r="F34" s="27">
        <f t="shared" si="0"/>
        <v>0</v>
      </c>
      <c r="G34" s="28"/>
      <c r="H34" s="29" t="e">
        <f>+F34/$G$139</f>
        <v>#DIV/0!</v>
      </c>
      <c r="I34" s="30"/>
      <c r="J34" s="27"/>
    </row>
    <row r="35" spans="1:10" ht="21.6" thickBot="1" x14ac:dyDescent="0.45">
      <c r="A35" s="58"/>
      <c r="B35" s="31"/>
      <c r="C35" s="23"/>
      <c r="D35" s="50"/>
      <c r="E35" s="26"/>
      <c r="F35" s="30"/>
      <c r="G35" s="28"/>
      <c r="H35" s="32"/>
      <c r="I35" s="30"/>
    </row>
    <row r="36" spans="1:10" ht="21" customHeight="1" thickBot="1" x14ac:dyDescent="0.45">
      <c r="A36" s="54" t="s">
        <v>42</v>
      </c>
      <c r="B36" s="16" t="s">
        <v>43</v>
      </c>
      <c r="C36" s="17"/>
      <c r="D36" s="49"/>
      <c r="E36" s="18"/>
      <c r="F36" s="18"/>
      <c r="G36" s="15">
        <f>SUM(F38:F38)</f>
        <v>0</v>
      </c>
      <c r="H36" s="19"/>
      <c r="I36" s="20" t="e">
        <f>SUM(H38:H38)</f>
        <v>#DIV/0!</v>
      </c>
      <c r="J36" s="20">
        <f>SUM(J38)</f>
        <v>0</v>
      </c>
    </row>
    <row r="37" spans="1:10" ht="21" customHeight="1" x14ac:dyDescent="0.4">
      <c r="A37" s="78"/>
      <c r="B37" s="22"/>
      <c r="C37" s="23"/>
      <c r="D37" s="50"/>
      <c r="E37" s="23"/>
      <c r="F37" s="23"/>
      <c r="G37" s="21"/>
      <c r="H37" s="21"/>
      <c r="I37" s="24"/>
      <c r="J37" s="24"/>
    </row>
    <row r="38" spans="1:10" ht="21" customHeight="1" x14ac:dyDescent="0.4">
      <c r="A38" s="64" t="s">
        <v>44</v>
      </c>
      <c r="B38" s="45" t="s">
        <v>45</v>
      </c>
      <c r="C38" s="23"/>
      <c r="D38" s="52" t="s">
        <v>46</v>
      </c>
      <c r="E38" s="23"/>
      <c r="F38" s="27">
        <f t="shared" ref="F38" si="1">+C38*E38</f>
        <v>0</v>
      </c>
      <c r="G38" s="28"/>
      <c r="H38" s="29" t="e">
        <f>+F38/$G$139</f>
        <v>#DIV/0!</v>
      </c>
      <c r="I38" s="24"/>
      <c r="J38" s="27"/>
    </row>
    <row r="39" spans="1:10" ht="21" customHeight="1" thickBot="1" x14ac:dyDescent="0.45">
      <c r="A39" s="64"/>
      <c r="B39" s="45"/>
      <c r="C39" s="23"/>
      <c r="D39" s="50"/>
      <c r="E39" s="23"/>
      <c r="F39" s="30"/>
      <c r="G39" s="28"/>
      <c r="H39" s="32"/>
      <c r="I39" s="24"/>
      <c r="J39" s="30"/>
    </row>
    <row r="40" spans="1:10" ht="21" customHeight="1" thickBot="1" x14ac:dyDescent="0.45">
      <c r="A40" s="54">
        <v>3</v>
      </c>
      <c r="B40" s="16" t="s">
        <v>47</v>
      </c>
      <c r="C40" s="17"/>
      <c r="D40" s="49"/>
      <c r="E40" s="18"/>
      <c r="F40" s="18"/>
      <c r="G40" s="15">
        <f>SUM(F42:F43)</f>
        <v>0</v>
      </c>
      <c r="H40" s="19"/>
      <c r="I40" s="20" t="e">
        <f>SUM(H42:H43)</f>
        <v>#DIV/0!</v>
      </c>
      <c r="J40" s="20">
        <f>SUM(J42:J43)</f>
        <v>0</v>
      </c>
    </row>
    <row r="41" spans="1:10" ht="21" customHeight="1" x14ac:dyDescent="0.4">
      <c r="A41" s="78"/>
      <c r="B41" s="22"/>
      <c r="C41" s="23"/>
      <c r="D41" s="50"/>
      <c r="E41" s="23"/>
      <c r="F41" s="23"/>
      <c r="G41" s="21"/>
      <c r="H41" s="21"/>
      <c r="I41" s="24"/>
      <c r="J41" s="24"/>
    </row>
    <row r="42" spans="1:10" ht="21" customHeight="1" x14ac:dyDescent="0.4">
      <c r="A42" s="73">
        <v>3.1</v>
      </c>
      <c r="B42" s="55" t="s">
        <v>48</v>
      </c>
      <c r="C42" s="46"/>
      <c r="D42" s="52" t="s">
        <v>49</v>
      </c>
      <c r="E42" s="23"/>
      <c r="F42" s="27">
        <f t="shared" ref="F42" si="2">+C42*E42</f>
        <v>0</v>
      </c>
      <c r="G42" s="28"/>
      <c r="H42" s="29" t="e">
        <f>+F42/$G$139</f>
        <v>#DIV/0!</v>
      </c>
      <c r="I42" s="24"/>
      <c r="J42" s="27"/>
    </row>
    <row r="43" spans="1:10" ht="21" customHeight="1" x14ac:dyDescent="0.4">
      <c r="A43" s="64">
        <v>3.2</v>
      </c>
      <c r="B43" s="45" t="s">
        <v>50</v>
      </c>
      <c r="C43" s="46"/>
      <c r="D43" s="52" t="s">
        <v>46</v>
      </c>
      <c r="E43" s="23"/>
      <c r="F43" s="27">
        <f t="shared" ref="F43" si="3">+C43*E43</f>
        <v>0</v>
      </c>
      <c r="G43" s="28"/>
      <c r="H43" s="29" t="e">
        <f>+F43/$G$139</f>
        <v>#DIV/0!</v>
      </c>
      <c r="I43" s="24"/>
      <c r="J43" s="27"/>
    </row>
    <row r="44" spans="1:10" ht="21" customHeight="1" x14ac:dyDescent="0.4">
      <c r="A44" s="21"/>
      <c r="B44" s="22"/>
      <c r="C44" s="23"/>
      <c r="D44" s="50"/>
      <c r="E44" s="23"/>
      <c r="F44" s="23"/>
      <c r="G44" s="21"/>
      <c r="H44" s="21"/>
      <c r="I44" s="24"/>
    </row>
    <row r="45" spans="1:10" ht="21" customHeight="1" x14ac:dyDescent="0.4">
      <c r="A45" s="33">
        <v>4</v>
      </c>
      <c r="B45" s="16" t="s">
        <v>51</v>
      </c>
      <c r="C45" s="17"/>
      <c r="D45" s="75"/>
      <c r="E45" s="18"/>
      <c r="F45" s="18"/>
      <c r="G45" s="15">
        <f>SUM(F48)</f>
        <v>0</v>
      </c>
      <c r="H45" s="19"/>
      <c r="I45" s="20" t="e">
        <f>SUM(H48)</f>
        <v>#DIV/0!</v>
      </c>
      <c r="J45" s="20">
        <f>SUM(J48)</f>
        <v>0</v>
      </c>
    </row>
    <row r="46" spans="1:10" ht="21" customHeight="1" x14ac:dyDescent="0.4">
      <c r="A46" s="44"/>
      <c r="B46" s="22"/>
      <c r="C46" s="23"/>
      <c r="D46" s="82"/>
      <c r="E46" s="23"/>
      <c r="F46" s="23"/>
      <c r="G46" s="21"/>
      <c r="H46" s="21"/>
      <c r="I46" s="24"/>
      <c r="J46" s="24"/>
    </row>
    <row r="47" spans="1:10" ht="21" customHeight="1" x14ac:dyDescent="0.4">
      <c r="A47" s="66"/>
      <c r="B47" s="69" t="s">
        <v>52</v>
      </c>
      <c r="C47" s="46"/>
      <c r="D47" s="83"/>
      <c r="F47" s="30"/>
      <c r="G47" s="28"/>
      <c r="H47" s="67"/>
      <c r="I47" s="30"/>
      <c r="J47" s="30"/>
    </row>
    <row r="48" spans="1:10" ht="21" customHeight="1" x14ac:dyDescent="0.4">
      <c r="A48" s="73">
        <v>4.0999999999999996</v>
      </c>
      <c r="B48" s="55" t="s">
        <v>53</v>
      </c>
      <c r="C48" s="46"/>
      <c r="D48" s="83" t="s">
        <v>49</v>
      </c>
      <c r="F48" s="27">
        <f>+C140*E140</f>
        <v>0</v>
      </c>
      <c r="G48" s="28"/>
      <c r="H48" s="29" t="e">
        <f>+F48/$G$139</f>
        <v>#DIV/0!</v>
      </c>
      <c r="I48" s="30"/>
      <c r="J48" s="27"/>
    </row>
    <row r="49" spans="1:10" ht="21" customHeight="1" x14ac:dyDescent="0.4">
      <c r="A49" s="73"/>
      <c r="B49" s="55"/>
      <c r="C49" s="46"/>
      <c r="D49" s="83"/>
      <c r="F49" s="30"/>
      <c r="G49" s="28"/>
      <c r="H49" s="32"/>
      <c r="I49" s="30"/>
      <c r="J49" s="30"/>
    </row>
    <row r="50" spans="1:10" ht="21" x14ac:dyDescent="0.4">
      <c r="A50" s="33">
        <v>5</v>
      </c>
      <c r="B50" s="16" t="s">
        <v>54</v>
      </c>
      <c r="C50" s="17"/>
      <c r="D50" s="49"/>
      <c r="E50" s="18"/>
      <c r="F50" s="18"/>
      <c r="G50" s="15">
        <f>SUM(F53)</f>
        <v>0</v>
      </c>
      <c r="H50" s="19"/>
      <c r="I50" s="20" t="e">
        <f>SUM(H53)</f>
        <v>#DIV/0!</v>
      </c>
      <c r="J50" s="20">
        <f>SUM(J53)</f>
        <v>0</v>
      </c>
    </row>
    <row r="51" spans="1:10" ht="21" x14ac:dyDescent="0.4">
      <c r="A51" s="44"/>
      <c r="B51" s="22"/>
      <c r="C51" s="23"/>
      <c r="D51" s="50"/>
      <c r="E51" s="23"/>
      <c r="F51" s="23"/>
      <c r="G51" s="21"/>
      <c r="H51" s="21"/>
      <c r="I51" s="24"/>
      <c r="J51" s="24"/>
    </row>
    <row r="52" spans="1:10" ht="21" x14ac:dyDescent="0.4">
      <c r="A52" s="26"/>
      <c r="B52" s="47" t="s">
        <v>55</v>
      </c>
      <c r="C52" s="25"/>
      <c r="D52" s="51"/>
      <c r="E52" s="23"/>
      <c r="F52" s="23"/>
      <c r="G52" s="21"/>
      <c r="H52" s="21"/>
      <c r="I52" s="24"/>
      <c r="J52" s="34"/>
    </row>
    <row r="53" spans="1:10" ht="21" x14ac:dyDescent="0.4">
      <c r="A53" s="26">
        <v>5.0999999999999996</v>
      </c>
      <c r="B53" s="25" t="s">
        <v>56</v>
      </c>
      <c r="C53" s="25"/>
      <c r="D53" s="51" t="s">
        <v>49</v>
      </c>
      <c r="E53" s="23"/>
      <c r="F53" s="27">
        <f>+C53*E53</f>
        <v>0</v>
      </c>
      <c r="G53" s="28"/>
      <c r="H53" s="29" t="e">
        <f>+F53/$G$139</f>
        <v>#DIV/0!</v>
      </c>
      <c r="I53" s="30"/>
      <c r="J53" s="27"/>
    </row>
    <row r="54" spans="1:10" ht="21.6" thickBot="1" x14ac:dyDescent="0.45">
      <c r="A54" s="26"/>
      <c r="B54" s="25"/>
      <c r="C54" s="25"/>
      <c r="D54" s="51"/>
      <c r="E54" s="26"/>
      <c r="F54" s="30"/>
      <c r="G54" s="28"/>
      <c r="H54" s="32"/>
      <c r="I54" s="30"/>
      <c r="J54" s="30"/>
    </row>
    <row r="55" spans="1:10" ht="21" x14ac:dyDescent="0.4">
      <c r="A55" s="33">
        <v>6</v>
      </c>
      <c r="B55" s="16" t="s">
        <v>57</v>
      </c>
      <c r="C55" s="17"/>
      <c r="D55" s="49"/>
      <c r="E55" s="18"/>
      <c r="F55" s="18"/>
      <c r="G55" s="15">
        <f>SUM(F57)</f>
        <v>0</v>
      </c>
      <c r="H55" s="19"/>
      <c r="I55" s="20" t="e">
        <f>SUM(H57)</f>
        <v>#DIV/0!</v>
      </c>
      <c r="J55" s="20">
        <f>SUM(J57)</f>
        <v>0</v>
      </c>
    </row>
    <row r="56" spans="1:10" ht="21" x14ac:dyDescent="0.4">
      <c r="A56" s="44"/>
      <c r="B56" s="22"/>
      <c r="C56" s="23"/>
      <c r="D56" s="50"/>
      <c r="E56" s="23"/>
      <c r="F56" s="23"/>
      <c r="G56" s="21"/>
      <c r="H56" s="21"/>
      <c r="I56" s="24"/>
      <c r="J56" s="24"/>
    </row>
    <row r="57" spans="1:10" ht="21" x14ac:dyDescent="0.4">
      <c r="A57" s="79">
        <v>6.1</v>
      </c>
      <c r="B57" s="55" t="s">
        <v>58</v>
      </c>
      <c r="C57" s="46"/>
      <c r="D57" s="52" t="s">
        <v>49</v>
      </c>
      <c r="E57" s="23"/>
      <c r="F57" s="27">
        <f>+C57*E57</f>
        <v>0</v>
      </c>
      <c r="G57" s="28"/>
      <c r="H57" s="29" t="e">
        <f>+F57/$G$139</f>
        <v>#DIV/0!</v>
      </c>
      <c r="I57" s="30"/>
      <c r="J57" s="27"/>
    </row>
    <row r="58" spans="1:10" ht="21.6" thickBot="1" x14ac:dyDescent="0.45">
      <c r="A58" s="72"/>
      <c r="B58" s="22"/>
      <c r="C58" s="23"/>
      <c r="D58" s="50"/>
      <c r="E58" s="23"/>
      <c r="F58" s="23"/>
      <c r="G58" s="21"/>
      <c r="H58" s="21"/>
      <c r="I58" s="24"/>
      <c r="J58" s="24"/>
    </row>
    <row r="59" spans="1:10" ht="21" x14ac:dyDescent="0.4">
      <c r="A59" s="33">
        <v>7</v>
      </c>
      <c r="B59" s="16" t="s">
        <v>59</v>
      </c>
      <c r="C59" s="17"/>
      <c r="D59" s="49"/>
      <c r="E59" s="18"/>
      <c r="F59" s="18"/>
      <c r="G59" s="15">
        <f>SUM(F63:F71)</f>
        <v>0</v>
      </c>
      <c r="H59" s="19"/>
      <c r="I59" s="20" t="e">
        <f>SUM(H63:H71)</f>
        <v>#DIV/0!</v>
      </c>
      <c r="J59" s="20">
        <f>SUM(J63:J71)</f>
        <v>0</v>
      </c>
    </row>
    <row r="60" spans="1:10" ht="21" x14ac:dyDescent="0.4">
      <c r="A60" s="44"/>
      <c r="B60" s="22"/>
      <c r="C60" s="23"/>
      <c r="D60" s="50"/>
      <c r="E60" s="23"/>
      <c r="F60" s="23"/>
      <c r="G60" s="21"/>
      <c r="H60" s="21"/>
      <c r="I60" s="24"/>
      <c r="J60" s="24"/>
    </row>
    <row r="61" spans="1:10" ht="21" x14ac:dyDescent="0.4">
      <c r="B61" s="69" t="s">
        <v>60</v>
      </c>
      <c r="C61" s="80"/>
      <c r="D61" s="81"/>
      <c r="E61" s="23"/>
      <c r="F61" s="23"/>
      <c r="G61" s="21"/>
      <c r="H61" s="21"/>
      <c r="I61" s="24"/>
      <c r="J61" s="24"/>
    </row>
    <row r="62" spans="1:10" ht="21" x14ac:dyDescent="0.4">
      <c r="A62" s="90">
        <v>7.1</v>
      </c>
      <c r="B62" s="69" t="s">
        <v>61</v>
      </c>
      <c r="C62" s="46"/>
      <c r="D62" s="52"/>
      <c r="E62" s="23"/>
      <c r="F62" s="23"/>
      <c r="G62" s="21"/>
      <c r="H62" s="21"/>
      <c r="I62" s="24"/>
    </row>
    <row r="63" spans="1:10" ht="21" x14ac:dyDescent="0.4">
      <c r="A63" s="68" t="s">
        <v>62</v>
      </c>
      <c r="B63" s="55" t="s">
        <v>63</v>
      </c>
      <c r="C63" s="46"/>
      <c r="D63" s="52" t="s">
        <v>49</v>
      </c>
      <c r="E63" s="23"/>
      <c r="F63" s="27">
        <f t="shared" ref="F63" si="4">+C63*E63</f>
        <v>0</v>
      </c>
      <c r="G63" s="28"/>
      <c r="H63" s="29" t="e">
        <f>+F63/$G$139</f>
        <v>#DIV/0!</v>
      </c>
      <c r="I63" s="30"/>
      <c r="J63" s="27"/>
    </row>
    <row r="64" spans="1:10" ht="21" x14ac:dyDescent="0.4">
      <c r="A64" s="74">
        <v>7.2</v>
      </c>
      <c r="B64" s="69" t="s">
        <v>64</v>
      </c>
      <c r="C64" s="46"/>
      <c r="D64" s="52"/>
      <c r="E64" s="23"/>
      <c r="F64" s="30"/>
      <c r="G64" s="28"/>
      <c r="H64" s="67"/>
      <c r="I64" s="30"/>
      <c r="J64" s="30"/>
    </row>
    <row r="65" spans="1:10" ht="21" x14ac:dyDescent="0.4">
      <c r="A65" s="68" t="s">
        <v>65</v>
      </c>
      <c r="B65" s="55" t="s">
        <v>66</v>
      </c>
      <c r="C65" s="46"/>
      <c r="D65" s="52" t="s">
        <v>49</v>
      </c>
      <c r="E65" s="23"/>
      <c r="F65" s="27">
        <f t="shared" ref="F65:F71" si="5">+C65*E65</f>
        <v>0</v>
      </c>
      <c r="G65" s="28"/>
      <c r="H65" s="29" t="e">
        <f>+F65/$G$139</f>
        <v>#DIV/0!</v>
      </c>
      <c r="I65" s="30"/>
      <c r="J65" s="27"/>
    </row>
    <row r="66" spans="1:10" ht="21" x14ac:dyDescent="0.4">
      <c r="A66" s="66" t="s">
        <v>67</v>
      </c>
      <c r="B66" s="55" t="s">
        <v>68</v>
      </c>
      <c r="C66" s="46"/>
      <c r="D66" s="52" t="s">
        <v>49</v>
      </c>
      <c r="E66" s="23"/>
      <c r="F66" s="27">
        <f t="shared" si="5"/>
        <v>0</v>
      </c>
      <c r="G66" s="28"/>
      <c r="H66" s="29" t="e">
        <f>+F66/$G$139</f>
        <v>#DIV/0!</v>
      </c>
      <c r="I66" s="30"/>
      <c r="J66" s="27"/>
    </row>
    <row r="67" spans="1:10" ht="21" x14ac:dyDescent="0.4">
      <c r="A67" s="74">
        <v>7.3</v>
      </c>
      <c r="B67" s="69" t="s">
        <v>69</v>
      </c>
      <c r="C67" s="46"/>
      <c r="D67" s="52"/>
      <c r="E67" s="23"/>
      <c r="F67" s="30"/>
      <c r="G67" s="28"/>
      <c r="H67" s="67"/>
      <c r="I67" s="30"/>
      <c r="J67" s="30"/>
    </row>
    <row r="68" spans="1:10" ht="21" x14ac:dyDescent="0.4">
      <c r="A68" s="73" t="s">
        <v>70</v>
      </c>
      <c r="B68" s="55" t="s">
        <v>71</v>
      </c>
      <c r="C68" s="46"/>
      <c r="D68" s="52" t="s">
        <v>31</v>
      </c>
      <c r="E68" s="23"/>
      <c r="F68" s="27">
        <f t="shared" si="5"/>
        <v>0</v>
      </c>
      <c r="G68" s="28"/>
      <c r="H68" s="29" t="e">
        <f>+F68/$G$139</f>
        <v>#DIV/0!</v>
      </c>
      <c r="I68" s="30"/>
      <c r="J68" s="27"/>
    </row>
    <row r="69" spans="1:10" ht="21" x14ac:dyDescent="0.4">
      <c r="A69" s="74">
        <v>7.4</v>
      </c>
      <c r="B69" s="69" t="s">
        <v>72</v>
      </c>
      <c r="C69" s="46"/>
      <c r="D69" s="52"/>
      <c r="E69" s="23"/>
      <c r="F69" s="30"/>
      <c r="G69" s="28"/>
      <c r="H69" s="67"/>
      <c r="I69" s="30"/>
      <c r="J69" s="30"/>
    </row>
    <row r="70" spans="1:10" ht="21" x14ac:dyDescent="0.4">
      <c r="A70" s="66" t="s">
        <v>73</v>
      </c>
      <c r="B70" s="55" t="s">
        <v>74</v>
      </c>
      <c r="C70" s="46"/>
      <c r="D70" s="52"/>
      <c r="E70" s="23"/>
      <c r="F70" s="30"/>
      <c r="G70" s="28"/>
      <c r="H70" s="67"/>
      <c r="I70" s="30"/>
      <c r="J70" s="30"/>
    </row>
    <row r="71" spans="1:10" ht="21" x14ac:dyDescent="0.4">
      <c r="A71" s="66" t="s">
        <v>75</v>
      </c>
      <c r="B71" s="55" t="s">
        <v>76</v>
      </c>
      <c r="C71" s="46"/>
      <c r="D71" s="52" t="s">
        <v>24</v>
      </c>
      <c r="E71" s="23"/>
      <c r="F71" s="27">
        <f t="shared" si="5"/>
        <v>0</v>
      </c>
      <c r="G71" s="28"/>
      <c r="H71" s="29" t="e">
        <f>+F71/$G$139</f>
        <v>#DIV/0!</v>
      </c>
      <c r="I71" s="30"/>
      <c r="J71" s="27"/>
    </row>
    <row r="72" spans="1:10" ht="21.6" thickBot="1" x14ac:dyDescent="0.45">
      <c r="A72" s="66"/>
      <c r="B72" s="55"/>
      <c r="C72" s="46"/>
      <c r="D72" s="52"/>
      <c r="E72" s="23"/>
      <c r="F72" s="30"/>
      <c r="G72" s="28"/>
      <c r="H72" s="67"/>
      <c r="I72" s="30"/>
      <c r="J72" s="30"/>
    </row>
    <row r="73" spans="1:10" ht="21" x14ac:dyDescent="0.4">
      <c r="A73" s="33">
        <v>8</v>
      </c>
      <c r="B73" s="16" t="s">
        <v>77</v>
      </c>
      <c r="C73" s="17"/>
      <c r="D73" s="49"/>
      <c r="E73" s="18"/>
      <c r="F73" s="18"/>
      <c r="G73" s="15">
        <f>SUM(F76:F78)</f>
        <v>0</v>
      </c>
      <c r="H73" s="19"/>
      <c r="I73" s="20" t="e">
        <f>SUM(H76:H78)</f>
        <v>#DIV/0!</v>
      </c>
      <c r="J73" s="20">
        <f>SUM(J76:J78)</f>
        <v>0</v>
      </c>
    </row>
    <row r="74" spans="1:10" ht="21" x14ac:dyDescent="0.4">
      <c r="A74" s="44"/>
      <c r="B74" s="22"/>
      <c r="C74" s="23"/>
      <c r="D74" s="50"/>
      <c r="E74" s="23"/>
      <c r="F74" s="23"/>
      <c r="G74" s="21"/>
      <c r="H74" s="21"/>
      <c r="I74" s="24"/>
      <c r="J74" s="24"/>
    </row>
    <row r="75" spans="1:10" ht="21" x14ac:dyDescent="0.4">
      <c r="A75" s="90">
        <v>8.1</v>
      </c>
      <c r="B75" s="69" t="s">
        <v>78</v>
      </c>
      <c r="C75" s="46"/>
      <c r="D75" s="52"/>
      <c r="E75" s="23"/>
      <c r="F75" s="23"/>
      <c r="G75" s="21"/>
      <c r="H75" s="21"/>
      <c r="I75" s="24"/>
      <c r="J75" s="24"/>
    </row>
    <row r="76" spans="1:10" ht="21" x14ac:dyDescent="0.4">
      <c r="A76" s="79" t="s">
        <v>79</v>
      </c>
      <c r="B76" s="55" t="s">
        <v>80</v>
      </c>
      <c r="C76" s="46"/>
      <c r="D76" s="52" t="s">
        <v>31</v>
      </c>
      <c r="E76" s="23"/>
      <c r="F76" s="27">
        <f t="shared" ref="F76" si="6">+C76*E76</f>
        <v>0</v>
      </c>
      <c r="G76" s="28"/>
      <c r="H76" s="29" t="e">
        <f>+F76/$G$139</f>
        <v>#DIV/0!</v>
      </c>
      <c r="I76" s="30"/>
      <c r="J76" s="27"/>
    </row>
    <row r="77" spans="1:10" ht="21" x14ac:dyDescent="0.4">
      <c r="A77" s="90">
        <v>8.1999999999999993</v>
      </c>
      <c r="B77" s="69" t="s">
        <v>81</v>
      </c>
      <c r="C77" s="46"/>
      <c r="D77" s="52"/>
      <c r="E77" s="23"/>
      <c r="F77" s="23"/>
      <c r="G77" s="21"/>
      <c r="H77" s="21"/>
      <c r="I77" s="24"/>
      <c r="J77" s="24"/>
    </row>
    <row r="78" spans="1:10" ht="21" x14ac:dyDescent="0.4">
      <c r="A78" s="79" t="s">
        <v>82</v>
      </c>
      <c r="B78" s="55" t="s">
        <v>83</v>
      </c>
      <c r="C78" s="46"/>
      <c r="D78" s="52" t="s">
        <v>49</v>
      </c>
      <c r="E78" s="23"/>
      <c r="F78" s="27">
        <f t="shared" ref="F78" si="7">+C78*E78</f>
        <v>0</v>
      </c>
      <c r="G78" s="28"/>
      <c r="H78" s="29" t="e">
        <f>+F78/$G$139</f>
        <v>#DIV/0!</v>
      </c>
      <c r="I78" s="30"/>
      <c r="J78" s="27"/>
    </row>
    <row r="79" spans="1:10" ht="21.6" thickBot="1" x14ac:dyDescent="0.45">
      <c r="A79" s="44"/>
      <c r="B79" s="22"/>
      <c r="C79" s="23"/>
      <c r="D79" s="50"/>
      <c r="E79" s="23"/>
      <c r="F79" s="23"/>
      <c r="G79" s="21"/>
      <c r="H79" s="21"/>
      <c r="I79" s="24"/>
      <c r="J79" s="24"/>
    </row>
    <row r="80" spans="1:10" ht="21" x14ac:dyDescent="0.4">
      <c r="A80" s="33">
        <v>9</v>
      </c>
      <c r="B80" s="16" t="s">
        <v>84</v>
      </c>
      <c r="C80" s="17"/>
      <c r="D80" s="49"/>
      <c r="E80" s="18"/>
      <c r="F80" s="18"/>
      <c r="G80" s="15">
        <f>SUM(F82:F83)</f>
        <v>0</v>
      </c>
      <c r="H80" s="19"/>
      <c r="I80" s="20" t="e">
        <f>SUM(H82:H83)</f>
        <v>#DIV/0!</v>
      </c>
      <c r="J80" s="20">
        <f>SUM(J82:J83)</f>
        <v>0</v>
      </c>
    </row>
    <row r="81" spans="1:10" ht="21" x14ac:dyDescent="0.4">
      <c r="A81" s="44"/>
      <c r="B81" s="22"/>
      <c r="C81" s="23"/>
      <c r="D81" s="50"/>
      <c r="E81" s="23"/>
      <c r="F81" s="23"/>
      <c r="G81" s="21"/>
      <c r="H81" s="21"/>
      <c r="I81" s="24"/>
      <c r="J81" s="24"/>
    </row>
    <row r="82" spans="1:10" ht="21" x14ac:dyDescent="0.4">
      <c r="A82" s="71">
        <v>9.1</v>
      </c>
      <c r="B82" s="55" t="s">
        <v>85</v>
      </c>
      <c r="C82" s="46"/>
      <c r="D82" s="52" t="s">
        <v>21</v>
      </c>
      <c r="E82" s="23"/>
      <c r="F82" s="27">
        <f t="shared" ref="F82" si="8">+C82*E82</f>
        <v>0</v>
      </c>
      <c r="G82" s="28"/>
      <c r="H82" s="29" t="e">
        <f>+F82/$G$139</f>
        <v>#DIV/0!</v>
      </c>
      <c r="I82" s="30"/>
      <c r="J82" s="27"/>
    </row>
    <row r="83" spans="1:10" ht="21" x14ac:dyDescent="0.4">
      <c r="A83" s="73">
        <v>9.1999999999999993</v>
      </c>
      <c r="B83" s="55" t="s">
        <v>86</v>
      </c>
      <c r="C83" s="46"/>
      <c r="D83" s="52" t="s">
        <v>21</v>
      </c>
      <c r="E83" s="23"/>
      <c r="F83" s="27">
        <f t="shared" ref="F83" si="9">+C83*E83</f>
        <v>0</v>
      </c>
      <c r="G83" s="28"/>
      <c r="H83" s="29" t="e">
        <f>+F83/$G$139</f>
        <v>#DIV/0!</v>
      </c>
      <c r="I83" s="30"/>
      <c r="J83" s="27"/>
    </row>
    <row r="84" spans="1:10" ht="21.6" thickBot="1" x14ac:dyDescent="0.45">
      <c r="A84" s="35"/>
      <c r="B84" s="10"/>
      <c r="C84" s="10"/>
      <c r="E84" s="26"/>
      <c r="F84" s="30"/>
      <c r="G84" s="28"/>
      <c r="H84" s="32"/>
      <c r="I84" s="30"/>
    </row>
    <row r="85" spans="1:10" ht="21" x14ac:dyDescent="0.4">
      <c r="A85" s="33">
        <v>10</v>
      </c>
      <c r="B85" s="16" t="s">
        <v>87</v>
      </c>
      <c r="C85" s="17"/>
      <c r="D85" s="49"/>
      <c r="E85" s="18"/>
      <c r="F85" s="18"/>
      <c r="G85" s="15">
        <f>SUM(F89:F97)</f>
        <v>0</v>
      </c>
      <c r="H85" s="19"/>
      <c r="I85" s="20" t="e">
        <f>SUM(H89:H97)</f>
        <v>#DIV/0!</v>
      </c>
      <c r="J85" s="20">
        <f>SUM(J89:J97)</f>
        <v>0</v>
      </c>
    </row>
    <row r="86" spans="1:10" ht="21" x14ac:dyDescent="0.4">
      <c r="A86" s="44"/>
      <c r="B86" s="22"/>
      <c r="C86" s="23"/>
      <c r="D86" s="50"/>
      <c r="E86" s="23"/>
      <c r="F86" s="23"/>
      <c r="G86" s="21"/>
      <c r="H86" s="21"/>
      <c r="I86" s="24"/>
      <c r="J86" s="24"/>
    </row>
    <row r="87" spans="1:10" ht="21" x14ac:dyDescent="0.4">
      <c r="A87" s="90">
        <v>10.1</v>
      </c>
      <c r="B87" s="69" t="s">
        <v>88</v>
      </c>
      <c r="C87" s="46"/>
      <c r="D87" s="52"/>
      <c r="E87" s="23"/>
      <c r="F87" s="23"/>
      <c r="G87" s="21"/>
      <c r="H87" s="21"/>
      <c r="I87" s="24"/>
      <c r="J87" s="24"/>
    </row>
    <row r="88" spans="1:10" ht="21" x14ac:dyDescent="0.4">
      <c r="A88" s="74"/>
      <c r="B88" s="69" t="s">
        <v>89</v>
      </c>
      <c r="C88" s="46"/>
      <c r="D88" s="52"/>
      <c r="E88" s="23"/>
      <c r="F88" s="23"/>
      <c r="G88" s="21"/>
      <c r="H88" s="21"/>
      <c r="I88" s="24"/>
    </row>
    <row r="89" spans="1:10" ht="21" x14ac:dyDescent="0.4">
      <c r="A89" s="66" t="s">
        <v>90</v>
      </c>
      <c r="B89" s="55" t="s">
        <v>91</v>
      </c>
      <c r="C89" s="46"/>
      <c r="D89" s="52" t="s">
        <v>49</v>
      </c>
      <c r="E89" s="23"/>
      <c r="F89" s="27">
        <f t="shared" ref="F89" si="10">+C89*E89</f>
        <v>0</v>
      </c>
      <c r="G89" s="28"/>
      <c r="H89" s="29" t="e">
        <f>+F89/$G$139</f>
        <v>#DIV/0!</v>
      </c>
      <c r="I89" s="30"/>
      <c r="J89" s="27"/>
    </row>
    <row r="90" spans="1:10" ht="21" x14ac:dyDescent="0.4">
      <c r="A90" s="66" t="s">
        <v>92</v>
      </c>
      <c r="B90" s="55" t="s">
        <v>93</v>
      </c>
      <c r="C90" s="46"/>
      <c r="D90" s="52" t="s">
        <v>49</v>
      </c>
      <c r="E90" s="23"/>
      <c r="F90" s="27">
        <f t="shared" ref="F90:F91" si="11">+C90*E90</f>
        <v>0</v>
      </c>
      <c r="G90" s="28"/>
      <c r="H90" s="29" t="e">
        <f>+F90/$G$139</f>
        <v>#DIV/0!</v>
      </c>
      <c r="I90" s="30"/>
      <c r="J90" s="27"/>
    </row>
    <row r="91" spans="1:10" ht="21" x14ac:dyDescent="0.4">
      <c r="A91" s="66" t="s">
        <v>94</v>
      </c>
      <c r="B91" s="55" t="s">
        <v>95</v>
      </c>
      <c r="C91" s="46"/>
      <c r="D91" s="52" t="s">
        <v>49</v>
      </c>
      <c r="E91" s="23"/>
      <c r="F91" s="27">
        <f t="shared" si="11"/>
        <v>0</v>
      </c>
      <c r="G91" s="28"/>
      <c r="H91" s="29" t="e">
        <f>+F91/$G$139</f>
        <v>#DIV/0!</v>
      </c>
      <c r="I91" s="30"/>
      <c r="J91" s="27"/>
    </row>
    <row r="92" spans="1:10" ht="21" x14ac:dyDescent="0.4">
      <c r="A92" s="66"/>
      <c r="B92" s="69" t="s">
        <v>96</v>
      </c>
      <c r="C92" s="46"/>
      <c r="D92" s="52"/>
      <c r="E92" s="23"/>
      <c r="F92" s="30"/>
      <c r="G92" s="28"/>
      <c r="H92" s="67"/>
      <c r="I92" s="30"/>
      <c r="J92" s="30"/>
    </row>
    <row r="93" spans="1:10" ht="21" x14ac:dyDescent="0.4">
      <c r="A93" s="66" t="s">
        <v>97</v>
      </c>
      <c r="B93" s="55" t="s">
        <v>98</v>
      </c>
      <c r="C93" s="46"/>
      <c r="D93" s="52" t="s">
        <v>49</v>
      </c>
      <c r="E93" s="23"/>
      <c r="F93" s="27">
        <f t="shared" ref="F93:F97" si="12">+C93*E93</f>
        <v>0</v>
      </c>
      <c r="G93" s="28"/>
      <c r="H93" s="29" t="e">
        <f>+F93/$G$139</f>
        <v>#DIV/0!</v>
      </c>
      <c r="I93" s="30"/>
      <c r="J93" s="27"/>
    </row>
    <row r="94" spans="1:10" ht="21" x14ac:dyDescent="0.4">
      <c r="A94" s="66" t="s">
        <v>99</v>
      </c>
      <c r="B94" s="55" t="s">
        <v>100</v>
      </c>
      <c r="C94" s="46"/>
      <c r="D94" s="52" t="s">
        <v>49</v>
      </c>
      <c r="E94" s="23"/>
      <c r="F94" s="27">
        <f t="shared" si="12"/>
        <v>0</v>
      </c>
      <c r="G94" s="28"/>
      <c r="H94" s="29" t="e">
        <f>+F94/$G$139</f>
        <v>#DIV/0!</v>
      </c>
      <c r="I94" s="30"/>
      <c r="J94" s="27"/>
    </row>
    <row r="95" spans="1:10" ht="21" x14ac:dyDescent="0.4">
      <c r="A95" s="74">
        <v>10.199999999999999</v>
      </c>
      <c r="B95" s="69" t="s">
        <v>101</v>
      </c>
      <c r="C95" s="46"/>
      <c r="D95" s="52"/>
      <c r="E95" s="23"/>
      <c r="F95" s="117"/>
      <c r="G95" s="118"/>
      <c r="H95" s="67"/>
      <c r="I95" s="117"/>
      <c r="J95" s="117"/>
    </row>
    <row r="96" spans="1:10" ht="21" x14ac:dyDescent="0.4">
      <c r="A96" s="73" t="s">
        <v>102</v>
      </c>
      <c r="B96" s="55" t="s">
        <v>103</v>
      </c>
      <c r="C96" s="46"/>
      <c r="D96" s="52" t="s">
        <v>24</v>
      </c>
      <c r="E96" s="23"/>
      <c r="F96" s="119">
        <f t="shared" si="12"/>
        <v>0</v>
      </c>
      <c r="G96" s="118"/>
      <c r="H96" s="29" t="e">
        <f>+F96/$G$139</f>
        <v>#DIV/0!</v>
      </c>
      <c r="I96" s="117"/>
      <c r="J96" s="119"/>
    </row>
    <row r="97" spans="1:10" ht="21" x14ac:dyDescent="0.4">
      <c r="A97" s="66" t="s">
        <v>104</v>
      </c>
      <c r="B97" s="55" t="s">
        <v>105</v>
      </c>
      <c r="C97" s="46"/>
      <c r="D97" s="52" t="s">
        <v>24</v>
      </c>
      <c r="E97" s="23"/>
      <c r="F97" s="119">
        <f t="shared" si="12"/>
        <v>0</v>
      </c>
      <c r="G97" s="118"/>
      <c r="H97" s="29" t="e">
        <f>+F97/$G$139</f>
        <v>#DIV/0!</v>
      </c>
      <c r="I97" s="117"/>
      <c r="J97" s="119"/>
    </row>
    <row r="98" spans="1:10" ht="21.6" thickBot="1" x14ac:dyDescent="0.45">
      <c r="A98" s="21"/>
      <c r="B98" s="22"/>
      <c r="C98" s="23"/>
      <c r="D98" s="50"/>
      <c r="E98" s="23"/>
      <c r="F98" s="23"/>
      <c r="G98" s="21"/>
      <c r="H98" s="21"/>
      <c r="I98" s="24"/>
      <c r="J98" s="120"/>
    </row>
    <row r="99" spans="1:10" ht="21" x14ac:dyDescent="0.4">
      <c r="A99" s="33">
        <v>11</v>
      </c>
      <c r="B99" s="16" t="s">
        <v>106</v>
      </c>
      <c r="C99" s="17"/>
      <c r="D99" s="49"/>
      <c r="E99" s="18"/>
      <c r="F99" s="18"/>
      <c r="G99" s="15">
        <f>SUM(F101)</f>
        <v>0</v>
      </c>
      <c r="H99" s="19"/>
      <c r="I99" s="20" t="e">
        <f>SUM(H101)</f>
        <v>#DIV/0!</v>
      </c>
      <c r="J99" s="20">
        <f>SUM(J101)</f>
        <v>0</v>
      </c>
    </row>
    <row r="100" spans="1:10" ht="21" x14ac:dyDescent="0.4">
      <c r="A100" s="44"/>
      <c r="B100" s="22"/>
      <c r="C100" s="23"/>
      <c r="D100" s="50"/>
      <c r="E100" s="23"/>
      <c r="F100" s="23"/>
      <c r="G100" s="21"/>
      <c r="H100" s="21"/>
      <c r="I100" s="24"/>
      <c r="J100" s="24"/>
    </row>
    <row r="101" spans="1:10" ht="43.5" customHeight="1" x14ac:dyDescent="0.4">
      <c r="A101" s="73">
        <v>11.1</v>
      </c>
      <c r="B101" s="55" t="s">
        <v>107</v>
      </c>
      <c r="C101" s="46"/>
      <c r="D101" s="52" t="s">
        <v>24</v>
      </c>
      <c r="E101" s="23"/>
      <c r="F101" s="119">
        <f t="shared" ref="F101" si="13">+C101*E101</f>
        <v>0</v>
      </c>
      <c r="G101" s="118"/>
      <c r="H101" s="29" t="e">
        <f>+F101/$G$139</f>
        <v>#DIV/0!</v>
      </c>
      <c r="I101" s="117"/>
      <c r="J101" s="119"/>
    </row>
    <row r="102" spans="1:10" ht="21.6" thickBot="1" x14ac:dyDescent="0.45">
      <c r="A102" s="58"/>
      <c r="B102" s="31"/>
      <c r="C102" s="23"/>
      <c r="D102" s="50"/>
      <c r="E102" s="26"/>
      <c r="F102" s="117"/>
      <c r="G102" s="118"/>
      <c r="H102" s="32"/>
      <c r="I102" s="117"/>
      <c r="J102" s="34"/>
    </row>
    <row r="103" spans="1:10" ht="21.6" thickBot="1" x14ac:dyDescent="0.45">
      <c r="A103" s="33">
        <v>11</v>
      </c>
      <c r="B103" s="16" t="s">
        <v>69</v>
      </c>
      <c r="C103" s="17"/>
      <c r="D103" s="49"/>
      <c r="E103" s="18"/>
      <c r="F103" s="18"/>
      <c r="G103" s="15">
        <f>SUM(F106:F110)</f>
        <v>0</v>
      </c>
      <c r="H103" s="19"/>
      <c r="I103" s="20" t="e">
        <f>SUM(H106:H110)</f>
        <v>#DIV/0!</v>
      </c>
      <c r="J103" s="20">
        <f>SUM(J106:J110)</f>
        <v>0</v>
      </c>
    </row>
    <row r="104" spans="1:10" ht="20.399999999999999" x14ac:dyDescent="0.35">
      <c r="A104" s="84"/>
      <c r="B104" s="85"/>
      <c r="C104" s="86"/>
      <c r="D104" s="87"/>
      <c r="E104" s="86"/>
      <c r="F104" s="86"/>
      <c r="G104" s="88"/>
      <c r="H104" s="88"/>
      <c r="I104" s="89"/>
      <c r="J104" s="89"/>
    </row>
    <row r="105" spans="1:10" ht="21" x14ac:dyDescent="0.4">
      <c r="A105" s="71">
        <v>11.1</v>
      </c>
      <c r="B105" s="55" t="s">
        <v>108</v>
      </c>
      <c r="C105" s="46"/>
      <c r="D105" s="52" t="s">
        <v>24</v>
      </c>
      <c r="E105" s="23"/>
      <c r="F105" s="119">
        <f t="shared" ref="F105" si="14">+C105*E105</f>
        <v>0</v>
      </c>
      <c r="G105" s="118"/>
      <c r="H105" s="29" t="e">
        <f t="shared" ref="H105:H110" si="15">+F105/$G$139</f>
        <v>#DIV/0!</v>
      </c>
      <c r="I105" s="117"/>
      <c r="J105" s="119"/>
    </row>
    <row r="106" spans="1:10" ht="21" x14ac:dyDescent="0.4">
      <c r="A106" s="73">
        <v>11.2</v>
      </c>
      <c r="B106" s="55" t="s">
        <v>109</v>
      </c>
      <c r="C106" s="46"/>
      <c r="D106" s="52" t="s">
        <v>24</v>
      </c>
      <c r="E106" s="23"/>
      <c r="F106" s="119">
        <f t="shared" ref="F106:F110" si="16">+C106*E106</f>
        <v>0</v>
      </c>
      <c r="G106" s="118"/>
      <c r="H106" s="29" t="e">
        <f t="shared" si="15"/>
        <v>#DIV/0!</v>
      </c>
      <c r="I106" s="117"/>
      <c r="J106" s="119"/>
    </row>
    <row r="107" spans="1:10" ht="21" x14ac:dyDescent="0.4">
      <c r="A107" s="73">
        <v>11.3</v>
      </c>
      <c r="B107" s="55" t="s">
        <v>110</v>
      </c>
      <c r="C107" s="46"/>
      <c r="D107" s="52" t="s">
        <v>24</v>
      </c>
      <c r="E107" s="23"/>
      <c r="F107" s="119">
        <f t="shared" si="16"/>
        <v>0</v>
      </c>
      <c r="G107" s="118"/>
      <c r="H107" s="29" t="e">
        <f t="shared" si="15"/>
        <v>#DIV/0!</v>
      </c>
      <c r="I107" s="117"/>
      <c r="J107" s="119"/>
    </row>
    <row r="108" spans="1:10" ht="21" x14ac:dyDescent="0.4">
      <c r="A108" s="73">
        <v>11.4</v>
      </c>
      <c r="B108" s="55" t="s">
        <v>111</v>
      </c>
      <c r="C108" s="46"/>
      <c r="D108" s="52" t="s">
        <v>24</v>
      </c>
      <c r="E108" s="23"/>
      <c r="F108" s="119">
        <f t="shared" si="16"/>
        <v>0</v>
      </c>
      <c r="G108" s="118"/>
      <c r="H108" s="29" t="e">
        <f t="shared" si="15"/>
        <v>#DIV/0!</v>
      </c>
      <c r="I108" s="117"/>
      <c r="J108" s="119"/>
    </row>
    <row r="109" spans="1:10" ht="21" x14ac:dyDescent="0.4">
      <c r="A109" s="73">
        <v>11.5</v>
      </c>
      <c r="B109" s="55" t="s">
        <v>112</v>
      </c>
      <c r="C109" s="46"/>
      <c r="D109" s="52" t="s">
        <v>24</v>
      </c>
      <c r="E109" s="23"/>
      <c r="F109" s="119">
        <f t="shared" si="16"/>
        <v>0</v>
      </c>
      <c r="G109" s="118"/>
      <c r="H109" s="29" t="e">
        <f t="shared" si="15"/>
        <v>#DIV/0!</v>
      </c>
      <c r="I109" s="117"/>
      <c r="J109" s="119"/>
    </row>
    <row r="110" spans="1:10" ht="21" x14ac:dyDescent="0.4">
      <c r="A110" s="73">
        <v>11.6</v>
      </c>
      <c r="B110" s="55" t="s">
        <v>113</v>
      </c>
      <c r="C110" s="46"/>
      <c r="D110" s="52" t="s">
        <v>24</v>
      </c>
      <c r="E110" s="23"/>
      <c r="F110" s="119">
        <f t="shared" si="16"/>
        <v>0</v>
      </c>
      <c r="G110" s="118"/>
      <c r="H110" s="29" t="e">
        <f t="shared" si="15"/>
        <v>#DIV/0!</v>
      </c>
      <c r="I110" s="117"/>
      <c r="J110" s="119"/>
    </row>
    <row r="111" spans="1:10" ht="21.6" thickBot="1" x14ac:dyDescent="0.45">
      <c r="A111" s="26"/>
      <c r="B111" s="31"/>
      <c r="C111" s="25"/>
      <c r="D111" s="51"/>
      <c r="E111" s="26"/>
      <c r="F111" s="117"/>
      <c r="G111" s="118"/>
      <c r="H111" s="32"/>
      <c r="I111" s="117"/>
      <c r="J111" s="34"/>
    </row>
    <row r="112" spans="1:10" ht="46.5" customHeight="1" thickBot="1" x14ac:dyDescent="0.6">
      <c r="A112" s="106" t="s">
        <v>114</v>
      </c>
      <c r="B112" s="107"/>
      <c r="C112" s="38"/>
      <c r="D112" s="121"/>
      <c r="E112" s="122"/>
      <c r="F112" s="122"/>
      <c r="G112" s="40">
        <f>SUM(G21:G111)</f>
        <v>0</v>
      </c>
      <c r="H112" s="123"/>
      <c r="I112" s="40" t="e">
        <f>SUM(I21:I111)</f>
        <v>#DIV/0!</v>
      </c>
      <c r="J112" s="40">
        <f>+J103+J99+J85+J80+J73+J59+J55+J50+J40+J36+J21+J45</f>
        <v>0</v>
      </c>
    </row>
    <row r="113" spans="1:10" ht="15.75" customHeight="1" x14ac:dyDescent="0.3">
      <c r="A113" s="65"/>
      <c r="B113" s="37"/>
      <c r="C113" s="120"/>
      <c r="D113" s="120"/>
      <c r="E113" s="120"/>
      <c r="F113" s="120"/>
      <c r="G113" s="120"/>
      <c r="H113" s="120"/>
      <c r="I113" s="120"/>
      <c r="J113" s="120"/>
    </row>
    <row r="114" spans="1:10" ht="22.5" customHeight="1" x14ac:dyDescent="0.3">
      <c r="A114" s="110" t="s">
        <v>115</v>
      </c>
      <c r="B114" s="111"/>
      <c r="C114" s="111"/>
      <c r="D114" s="111"/>
      <c r="E114" s="111"/>
      <c r="F114" s="111"/>
      <c r="G114" s="111"/>
      <c r="H114" s="111"/>
      <c r="I114" s="111"/>
      <c r="J114" s="111"/>
    </row>
    <row r="115" spans="1:10" ht="15.75" customHeight="1" thickBot="1" x14ac:dyDescent="0.35">
      <c r="A115" s="65"/>
      <c r="B115" s="37"/>
      <c r="C115" s="120"/>
      <c r="D115" s="120"/>
      <c r="E115" s="120"/>
      <c r="F115" s="120"/>
      <c r="G115" s="120"/>
      <c r="H115" s="120"/>
      <c r="I115" s="120"/>
      <c r="J115" s="120"/>
    </row>
    <row r="116" spans="1:10" ht="21" customHeight="1" thickBot="1" x14ac:dyDescent="0.45">
      <c r="A116" s="33">
        <v>12</v>
      </c>
      <c r="B116" s="16" t="s">
        <v>116</v>
      </c>
      <c r="C116" s="17"/>
      <c r="D116" s="49"/>
      <c r="E116" s="18"/>
      <c r="F116" s="18"/>
      <c r="G116" s="15">
        <f>SUM(F118)</f>
        <v>0</v>
      </c>
      <c r="H116" s="19"/>
      <c r="I116" s="20" t="e">
        <f>SUM(H118)</f>
        <v>#DIV/0!</v>
      </c>
      <c r="J116" s="20">
        <f>SUM(J118)</f>
        <v>0</v>
      </c>
    </row>
    <row r="117" spans="1:10" ht="21" customHeight="1" x14ac:dyDescent="0.4">
      <c r="A117" s="44"/>
      <c r="B117" s="22"/>
      <c r="C117" s="23"/>
      <c r="D117" s="50"/>
      <c r="E117" s="23"/>
      <c r="F117" s="23"/>
      <c r="G117" s="21"/>
      <c r="H117" s="21"/>
      <c r="I117" s="24"/>
      <c r="J117" s="24"/>
    </row>
    <row r="118" spans="1:10" ht="21" customHeight="1" x14ac:dyDescent="0.4">
      <c r="A118" s="73">
        <v>12.1</v>
      </c>
      <c r="B118" s="55" t="s">
        <v>117</v>
      </c>
      <c r="C118" s="46"/>
      <c r="D118" s="52" t="s">
        <v>46</v>
      </c>
      <c r="E118" s="120"/>
      <c r="F118" s="119">
        <f t="shared" ref="F118" si="17">+C118*E118</f>
        <v>0</v>
      </c>
      <c r="G118" s="118"/>
      <c r="H118" s="29" t="e">
        <f>+F118/$G$139</f>
        <v>#DIV/0!</v>
      </c>
      <c r="I118" s="117"/>
      <c r="J118" s="119"/>
    </row>
    <row r="119" spans="1:10" ht="21" customHeight="1" thickBot="1" x14ac:dyDescent="0.45">
      <c r="A119" s="26"/>
      <c r="B119" s="45"/>
      <c r="C119" s="25"/>
      <c r="D119" s="51"/>
      <c r="E119" s="120"/>
      <c r="F119" s="117"/>
      <c r="G119" s="118"/>
      <c r="H119" s="67"/>
      <c r="I119" s="117"/>
      <c r="J119" s="117"/>
    </row>
    <row r="120" spans="1:10" ht="21" customHeight="1" thickBot="1" x14ac:dyDescent="0.45">
      <c r="A120" s="33">
        <v>13</v>
      </c>
      <c r="B120" s="16" t="s">
        <v>118</v>
      </c>
      <c r="C120" s="17"/>
      <c r="D120" s="49"/>
      <c r="E120" s="18"/>
      <c r="F120" s="18"/>
      <c r="G120" s="15">
        <f>SUM(F122)</f>
        <v>0</v>
      </c>
      <c r="H120" s="19"/>
      <c r="I120" s="20" t="e">
        <f>SUM(H122)</f>
        <v>#DIV/0!</v>
      </c>
      <c r="J120" s="20">
        <f>SUM(J122)</f>
        <v>0</v>
      </c>
    </row>
    <row r="121" spans="1:10" ht="21" customHeight="1" x14ac:dyDescent="0.4">
      <c r="A121" s="44"/>
      <c r="B121" s="22"/>
      <c r="C121" s="23"/>
      <c r="D121" s="50"/>
      <c r="E121" s="23"/>
      <c r="F121" s="23"/>
      <c r="G121" s="21"/>
      <c r="H121" s="21"/>
      <c r="I121" s="24"/>
      <c r="J121" s="24"/>
    </row>
    <row r="122" spans="1:10" ht="21" customHeight="1" x14ac:dyDescent="0.4">
      <c r="A122" s="71">
        <v>13.1</v>
      </c>
      <c r="B122" s="55" t="s">
        <v>119</v>
      </c>
      <c r="C122" s="46"/>
      <c r="D122" s="52" t="s">
        <v>49</v>
      </c>
      <c r="E122" s="23"/>
      <c r="F122" s="119">
        <f>+C123*E123</f>
        <v>0</v>
      </c>
      <c r="G122" s="118"/>
      <c r="H122" s="29" t="e">
        <f>+F122/$G$139</f>
        <v>#DIV/0!</v>
      </c>
      <c r="I122" s="117"/>
      <c r="J122" s="119"/>
    </row>
    <row r="123" spans="1:10" ht="21" customHeight="1" thickBot="1" x14ac:dyDescent="0.45">
      <c r="A123" s="71"/>
      <c r="B123" s="55"/>
      <c r="C123" s="46"/>
      <c r="D123" s="52"/>
      <c r="E123" s="23"/>
      <c r="F123" s="120"/>
      <c r="G123" s="120"/>
      <c r="H123" s="120"/>
      <c r="I123" s="120"/>
      <c r="J123" s="120"/>
    </row>
    <row r="124" spans="1:10" ht="21" customHeight="1" thickBot="1" x14ac:dyDescent="0.45">
      <c r="A124" s="33">
        <v>14</v>
      </c>
      <c r="B124" s="16" t="s">
        <v>106</v>
      </c>
      <c r="C124" s="17"/>
      <c r="D124" s="75"/>
      <c r="E124" s="18"/>
      <c r="F124" s="18"/>
      <c r="G124" s="15">
        <f>SUM(F127:F131)</f>
        <v>0</v>
      </c>
      <c r="H124" s="19"/>
      <c r="I124" s="20" t="e">
        <f>SUM(H127:H131)</f>
        <v>#DIV/0!</v>
      </c>
      <c r="J124" s="20">
        <f>SUM(J127:J131)</f>
        <v>0</v>
      </c>
    </row>
    <row r="125" spans="1:10" ht="21" customHeight="1" x14ac:dyDescent="0.4">
      <c r="A125" s="44"/>
      <c r="B125" s="22"/>
      <c r="C125" s="23"/>
      <c r="D125" s="82"/>
      <c r="E125" s="23"/>
      <c r="F125" s="23"/>
      <c r="G125" s="21"/>
      <c r="H125" s="21"/>
      <c r="I125" s="24"/>
      <c r="J125" s="24"/>
    </row>
    <row r="126" spans="1:10" ht="21" customHeight="1" x14ac:dyDescent="0.4">
      <c r="A126" s="70"/>
      <c r="B126" s="69" t="s">
        <v>120</v>
      </c>
      <c r="C126" s="46"/>
      <c r="D126" s="83"/>
      <c r="E126" s="120"/>
      <c r="F126" s="117"/>
      <c r="G126" s="118"/>
      <c r="H126" s="67"/>
      <c r="I126" s="117"/>
      <c r="J126" s="117"/>
    </row>
    <row r="127" spans="1:10" ht="21" customHeight="1" x14ac:dyDescent="0.4">
      <c r="A127" s="73">
        <v>14.1</v>
      </c>
      <c r="B127" s="55" t="s">
        <v>121</v>
      </c>
      <c r="C127" s="46"/>
      <c r="D127" s="83" t="s">
        <v>21</v>
      </c>
      <c r="E127" s="120"/>
      <c r="F127" s="119">
        <f t="shared" ref="F127:F130" si="18">+C127*E127</f>
        <v>0</v>
      </c>
      <c r="G127" s="118"/>
      <c r="H127" s="29" t="e">
        <f>+F127/$G$139</f>
        <v>#DIV/0!</v>
      </c>
      <c r="I127" s="117"/>
      <c r="J127" s="119"/>
    </row>
    <row r="128" spans="1:10" ht="21" customHeight="1" x14ac:dyDescent="0.4">
      <c r="A128" s="73">
        <v>14.2</v>
      </c>
      <c r="B128" s="55" t="s">
        <v>122</v>
      </c>
      <c r="C128" s="46"/>
      <c r="D128" s="83" t="s">
        <v>123</v>
      </c>
      <c r="E128" s="120"/>
      <c r="F128" s="119">
        <f t="shared" si="18"/>
        <v>0</v>
      </c>
      <c r="G128" s="118"/>
      <c r="H128" s="29" t="e">
        <f>+F128/$G$139</f>
        <v>#DIV/0!</v>
      </c>
      <c r="I128" s="117"/>
      <c r="J128" s="119"/>
    </row>
    <row r="129" spans="1:10" ht="21" customHeight="1" x14ac:dyDescent="0.4">
      <c r="A129" s="73">
        <v>14.3</v>
      </c>
      <c r="B129" s="55" t="s">
        <v>124</v>
      </c>
      <c r="C129" s="46"/>
      <c r="D129" s="83" t="s">
        <v>24</v>
      </c>
      <c r="E129" s="120"/>
      <c r="F129" s="119">
        <f t="shared" si="18"/>
        <v>0</v>
      </c>
      <c r="G129" s="118"/>
      <c r="H129" s="29" t="e">
        <f>+F129/$G$139</f>
        <v>#DIV/0!</v>
      </c>
      <c r="I129" s="117"/>
      <c r="J129" s="119"/>
    </row>
    <row r="130" spans="1:10" ht="21" customHeight="1" x14ac:dyDescent="0.4">
      <c r="A130" s="73">
        <v>14.4</v>
      </c>
      <c r="B130" s="55" t="s">
        <v>125</v>
      </c>
      <c r="C130" s="46"/>
      <c r="D130" s="83" t="s">
        <v>24</v>
      </c>
      <c r="E130" s="120"/>
      <c r="F130" s="119">
        <f t="shared" si="18"/>
        <v>0</v>
      </c>
      <c r="G130" s="118"/>
      <c r="H130" s="29" t="e">
        <f>+F130/$G$139</f>
        <v>#DIV/0!</v>
      </c>
      <c r="I130" s="117"/>
      <c r="J130" s="119"/>
    </row>
    <row r="131" spans="1:10" ht="21" customHeight="1" x14ac:dyDescent="0.4">
      <c r="A131" s="73">
        <v>14.5</v>
      </c>
      <c r="B131" s="55" t="s">
        <v>126</v>
      </c>
      <c r="C131" s="46"/>
      <c r="D131" s="83" t="s">
        <v>24</v>
      </c>
      <c r="E131" s="120"/>
      <c r="F131" s="119">
        <f t="shared" ref="F131" si="19">+C131*E131</f>
        <v>0</v>
      </c>
      <c r="G131" s="118"/>
      <c r="H131" s="29" t="e">
        <f>+F131/$G$139</f>
        <v>#DIV/0!</v>
      </c>
      <c r="I131" s="117"/>
      <c r="J131" s="119"/>
    </row>
    <row r="132" spans="1:10" ht="21" customHeight="1" thickBot="1" x14ac:dyDescent="0.45">
      <c r="A132" s="26"/>
      <c r="B132" s="25"/>
      <c r="C132" s="120"/>
      <c r="D132" s="51"/>
      <c r="E132" s="120"/>
      <c r="F132" s="117"/>
      <c r="G132" s="118"/>
      <c r="H132" s="67"/>
      <c r="I132" s="117"/>
      <c r="J132" s="117"/>
    </row>
    <row r="133" spans="1:10" ht="21" customHeight="1" thickBot="1" x14ac:dyDescent="0.45">
      <c r="A133" s="33">
        <v>15</v>
      </c>
      <c r="B133" s="16" t="s">
        <v>127</v>
      </c>
      <c r="C133" s="17"/>
      <c r="D133" s="75"/>
      <c r="E133" s="18"/>
      <c r="F133" s="18"/>
      <c r="G133" s="15">
        <f>SUM(F135)</f>
        <v>0</v>
      </c>
      <c r="H133" s="19"/>
      <c r="I133" s="20" t="e">
        <f>SUM(H135:H135)</f>
        <v>#DIV/0!</v>
      </c>
      <c r="J133" s="20">
        <f>SUM(J135)</f>
        <v>0</v>
      </c>
    </row>
    <row r="134" spans="1:10" ht="21" customHeight="1" x14ac:dyDescent="0.4">
      <c r="A134" s="44"/>
      <c r="B134" s="22"/>
      <c r="C134" s="23"/>
      <c r="D134" s="82"/>
      <c r="E134" s="23"/>
      <c r="F134" s="23"/>
      <c r="G134" s="21"/>
      <c r="H134" s="21"/>
      <c r="I134" s="24"/>
      <c r="J134" s="24"/>
    </row>
    <row r="135" spans="1:10" ht="21" customHeight="1" x14ac:dyDescent="0.4">
      <c r="A135" s="73">
        <v>15.1</v>
      </c>
      <c r="B135" s="55" t="s">
        <v>128</v>
      </c>
      <c r="C135" s="46"/>
      <c r="D135" s="83" t="s">
        <v>21</v>
      </c>
      <c r="E135" s="120"/>
      <c r="F135" s="119">
        <f t="shared" ref="F135" si="20">+C135*E135</f>
        <v>0</v>
      </c>
      <c r="G135" s="118"/>
      <c r="H135" s="29" t="e">
        <f>+F135/$G$139</f>
        <v>#DIV/0!</v>
      </c>
      <c r="I135" s="117"/>
      <c r="J135" s="119"/>
    </row>
    <row r="136" spans="1:10" ht="21" customHeight="1" x14ac:dyDescent="0.4">
      <c r="A136" s="66"/>
      <c r="B136" s="55"/>
      <c r="C136" s="46"/>
      <c r="D136" s="83"/>
      <c r="F136" s="30"/>
      <c r="G136" s="28"/>
      <c r="H136" s="67"/>
      <c r="I136" s="30"/>
      <c r="J136" s="30"/>
    </row>
    <row r="137" spans="1:10" ht="41.25" customHeight="1" thickBot="1" x14ac:dyDescent="0.6">
      <c r="A137" s="106" t="s">
        <v>129</v>
      </c>
      <c r="B137" s="107"/>
      <c r="C137" s="38"/>
      <c r="D137" s="53"/>
      <c r="E137" s="39"/>
      <c r="F137" s="39"/>
      <c r="G137" s="40">
        <f>SUM(G116:G136)</f>
        <v>0</v>
      </c>
      <c r="H137" s="41"/>
      <c r="I137" s="40" t="e">
        <f>SUM(I116:I136)</f>
        <v>#DIV/0!</v>
      </c>
      <c r="J137" s="40">
        <f>+J45+J133+J124+J120+J116</f>
        <v>0</v>
      </c>
    </row>
    <row r="138" spans="1:10" ht="21" customHeight="1" thickBot="1" x14ac:dyDescent="0.35">
      <c r="A138" s="65"/>
      <c r="B138" s="37"/>
    </row>
    <row r="139" spans="1:10" ht="43.5" customHeight="1" thickBot="1" x14ac:dyDescent="0.6">
      <c r="A139" s="108" t="s">
        <v>132</v>
      </c>
      <c r="B139" s="109"/>
      <c r="C139" s="43"/>
      <c r="D139" s="53"/>
      <c r="E139" s="39"/>
      <c r="F139" s="39"/>
      <c r="G139" s="40">
        <f>+G112+G137</f>
        <v>0</v>
      </c>
      <c r="H139" s="41"/>
      <c r="I139" s="40" t="e">
        <f>+I112+I137</f>
        <v>#DIV/0!</v>
      </c>
      <c r="J139" s="40">
        <f>+J137+J112</f>
        <v>0</v>
      </c>
    </row>
    <row r="140" spans="1:10" ht="21" customHeight="1" x14ac:dyDescent="0.3">
      <c r="A140" s="65"/>
      <c r="B140" s="37"/>
    </row>
    <row r="141" spans="1:10" ht="21" customHeight="1" x14ac:dyDescent="0.3">
      <c r="A141" s="65"/>
      <c r="B141" s="37"/>
    </row>
    <row r="142" spans="1:10" x14ac:dyDescent="0.3">
      <c r="B142" s="36"/>
    </row>
    <row r="143" spans="1:10" ht="45" customHeight="1" x14ac:dyDescent="0.3"/>
    <row r="144" spans="1:10" ht="25.8" customHeight="1" x14ac:dyDescent="0.3"/>
  </sheetData>
  <mergeCells count="12">
    <mergeCell ref="A137:B137"/>
    <mergeCell ref="A139:B139"/>
    <mergeCell ref="A114:J114"/>
    <mergeCell ref="A112:B112"/>
    <mergeCell ref="A19:J19"/>
    <mergeCell ref="A3:B3"/>
    <mergeCell ref="C3:I3"/>
    <mergeCell ref="G13:I13"/>
    <mergeCell ref="G15:I15"/>
    <mergeCell ref="A17:B17"/>
    <mergeCell ref="H17:I17"/>
    <mergeCell ref="C5:J7"/>
  </mergeCells>
  <dataValidations disablePrompts="1" count="1">
    <dataValidation type="list" allowBlank="1" showInputMessage="1" showErrorMessage="1" sqref="D131" xr:uid="{45F5087E-47B0-469F-98DF-92CDF08AE6CA}">
      <formula1>"U, GL, ML, M2, M3, MES"</formula1>
    </dataValidation>
  </dataValidations>
  <pageMargins left="0.70833333333333304" right="0.70833333333333304" top="0.74791666666666701" bottom="0.74791666666666701" header="0.51180555555555496" footer="0.51180555555555496"/>
  <pageSetup firstPageNumber="0" fitToHeight="6"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 Obras edilicias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Rodriguez</dc:creator>
  <cp:keywords/>
  <dc:description/>
  <cp:lastModifiedBy>Rodrigo Velasco</cp:lastModifiedBy>
  <cp:revision>1</cp:revision>
  <dcterms:created xsi:type="dcterms:W3CDTF">2013-03-18T18:41:53Z</dcterms:created>
  <dcterms:modified xsi:type="dcterms:W3CDTF">2024-08-02T16:42:01Z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